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0730" windowHeight="11040"/>
  </bookViews>
  <sheets>
    <sheet name="Armavir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Q11" i="1" l="1"/>
  <c r="DM11" i="1"/>
  <c r="AG10" i="1"/>
  <c r="AF10" i="1"/>
  <c r="AD10" i="1"/>
  <c r="L10" i="1" l="1"/>
  <c r="BJ10" i="1"/>
  <c r="J10" i="1"/>
  <c r="DL11" i="1" l="1"/>
  <c r="BA10" i="1" l="1"/>
  <c r="AZ10" i="1"/>
  <c r="AY10" i="1"/>
  <c r="AX10" i="1"/>
  <c r="AF11" i="1"/>
  <c r="M10" i="1" l="1"/>
  <c r="K10" i="1"/>
  <c r="BK11" i="1" l="1"/>
  <c r="DP11" i="1"/>
  <c r="DO11" i="1"/>
  <c r="DN11" i="1"/>
  <c r="DI11" i="1"/>
  <c r="DH11" i="1"/>
  <c r="DG11" i="1"/>
  <c r="DF11" i="1"/>
  <c r="DE11" i="1"/>
  <c r="DD11" i="1"/>
  <c r="DC11" i="1"/>
  <c r="DB11" i="1"/>
  <c r="DA11" i="1"/>
  <c r="CZ11" i="1"/>
  <c r="CY11" i="1"/>
  <c r="CX11" i="1"/>
  <c r="CW11" i="1"/>
  <c r="CV11" i="1"/>
  <c r="CU11" i="1"/>
  <c r="CT11" i="1"/>
  <c r="CS11" i="1"/>
  <c r="CR11" i="1"/>
  <c r="CQ11" i="1"/>
  <c r="CP11" i="1"/>
  <c r="CO11" i="1"/>
  <c r="CN11" i="1"/>
  <c r="CM11" i="1"/>
  <c r="CL11" i="1"/>
  <c r="CK11" i="1"/>
  <c r="CJ11" i="1"/>
  <c r="CI11" i="1"/>
  <c r="CH11" i="1"/>
  <c r="CG11" i="1"/>
  <c r="CF11" i="1"/>
  <c r="CE11" i="1"/>
  <c r="CD11" i="1"/>
  <c r="CC11" i="1"/>
  <c r="CB11" i="1"/>
  <c r="CA11" i="1"/>
  <c r="BZ11" i="1"/>
  <c r="BY11" i="1"/>
  <c r="BX11" i="1"/>
  <c r="BW11" i="1"/>
  <c r="BV11" i="1"/>
  <c r="BU11" i="1"/>
  <c r="BT11" i="1"/>
  <c r="BS11" i="1"/>
  <c r="BR11" i="1"/>
  <c r="BQ11" i="1"/>
  <c r="BP11" i="1"/>
  <c r="BO11" i="1"/>
  <c r="BN11" i="1"/>
  <c r="BM11" i="1"/>
  <c r="BL11" i="1"/>
  <c r="BJ11" i="1"/>
  <c r="BI11" i="1"/>
  <c r="BH11" i="1"/>
  <c r="BG11" i="1"/>
  <c r="BF11" i="1"/>
  <c r="BE11" i="1"/>
  <c r="BD11" i="1"/>
  <c r="BC11" i="1"/>
  <c r="BB11" i="1"/>
  <c r="BA11" i="1"/>
  <c r="AZ11" i="1"/>
  <c r="AY11" i="1"/>
  <c r="AX11" i="1"/>
  <c r="AW11" i="1"/>
  <c r="AV11" i="1"/>
  <c r="AU11" i="1"/>
  <c r="AT11" i="1"/>
  <c r="AS11" i="1"/>
  <c r="AR11" i="1"/>
  <c r="AQ11" i="1"/>
  <c r="AP11" i="1"/>
  <c r="AO11" i="1"/>
  <c r="AN11" i="1"/>
  <c r="AM11" i="1"/>
  <c r="AL11" i="1"/>
  <c r="AK11" i="1"/>
  <c r="AJ11" i="1"/>
  <c r="AI11" i="1"/>
  <c r="AH11" i="1"/>
  <c r="AG11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J11" i="1"/>
  <c r="DK10" i="1"/>
  <c r="DK11" i="1" s="1"/>
  <c r="DJ10" i="1"/>
  <c r="DJ11" i="1" s="1"/>
  <c r="I10" i="1"/>
  <c r="I11" i="1" s="1"/>
  <c r="H10" i="1"/>
  <c r="H11" i="1" s="1"/>
  <c r="G10" i="1"/>
  <c r="G11" i="1" s="1"/>
  <c r="F10" i="1"/>
  <c r="D10" i="1" l="1"/>
  <c r="F11" i="1"/>
  <c r="E10" i="1"/>
  <c r="D11" i="1" l="1"/>
  <c r="E11" i="1"/>
</calcChain>
</file>

<file path=xl/sharedStrings.xml><?xml version="1.0" encoding="utf-8"?>
<sst xmlns="http://schemas.openxmlformats.org/spreadsheetml/2006/main" count="223" uniqueCount="48">
  <si>
    <t>հազար դրամ</t>
  </si>
  <si>
    <t xml:space="preserve">                                                                                                                                                    ՀԱՏՎԱԾ 2</t>
  </si>
  <si>
    <t>Հ/Հ</t>
  </si>
  <si>
    <t>Անվանումը</t>
  </si>
  <si>
    <r>
      <rPr>
        <u/>
        <sz val="12"/>
        <rFont val="GHEA Grapalat"/>
        <family val="3"/>
      </rPr>
      <t xml:space="preserve">բյուջ. </t>
    </r>
    <r>
      <rPr>
        <b/>
        <u/>
        <sz val="12"/>
        <rFont val="GHEA Grapalat"/>
        <family val="3"/>
      </rPr>
      <t>տող 2000</t>
    </r>
    <r>
      <rPr>
        <sz val="12"/>
        <rFont val="GHEA Grapalat"/>
        <family val="3"/>
      </rPr>
      <t xml:space="preserve">
ԸՆԴԱՄԵՆԸ ԾԱԽՍԵՐ (բյուջ.տող2100+տող2200+տող2300+տող2400+տող2500+տող2600+ տող2700+տող2800+տող2900+տող3000+տող3100)                                                 </t>
    </r>
  </si>
  <si>
    <t>այդ թվում`</t>
  </si>
  <si>
    <r>
      <rPr>
        <b/>
        <u/>
        <sz val="12"/>
        <rFont val="GHEA Grapalat"/>
        <family val="3"/>
      </rPr>
      <t>տող 2100</t>
    </r>
    <r>
      <rPr>
        <sz val="12"/>
        <rFont val="GHEA Grapalat"/>
        <family val="3"/>
      </rPr>
      <t xml:space="preserve">
ԸՆԴՀԱՆՈՒՐ ԲՆՈՒՅԹԻ ՀԱՆՐԱՅԻՆ ԾԱՌԱՅՈՒԹՅՈՒՆՆԵՐ (տող2110+տող2120+տող2130+տող2140+տող 2150+տող2160+տող2170+տող2180)                                                                                            </t>
    </r>
  </si>
  <si>
    <t xml:space="preserve">  որից`</t>
  </si>
  <si>
    <r>
      <rPr>
        <b/>
        <u/>
        <sz val="12"/>
        <rFont val="GHEA Grapalat"/>
        <family val="3"/>
      </rPr>
      <t>տող 2200</t>
    </r>
    <r>
      <rPr>
        <sz val="12"/>
        <rFont val="GHEA Grapalat"/>
        <family val="3"/>
      </rPr>
      <t xml:space="preserve">
ՊԱՇՏՊԱՆՈՒԹՅՈՒՆ (տող2210+2220+տող2230+տող2240+տող2250)</t>
    </r>
  </si>
  <si>
    <r>
      <rPr>
        <b/>
        <u/>
        <sz val="12"/>
        <rFont val="GHEA Grapalat"/>
        <family val="3"/>
      </rPr>
      <t>տող 2300</t>
    </r>
    <r>
      <rPr>
        <sz val="12"/>
        <rFont val="GHEA Grapalat"/>
        <family val="3"/>
      </rPr>
      <t xml:space="preserve">
ՀԱՍԱՐԱԿԱԿԱՆ ԿԱՐԳ, ԱՆՎՏԱՆԳՈՒԹՅՈՒՆ և ԴԱՏԱԿԱՆ ԳՈՐԾՈՒՆԵՈՒԹՅՈՒՆ (տող2310+տող2320+տող2330+տող2340+տող2350+տող2360+տող2370)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</si>
  <si>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b/>
        <u/>
        <sz val="12"/>
        <rFont val="GHEA Grapalat"/>
        <family val="3"/>
      </rPr>
      <t>տող 2400</t>
    </r>
    <r>
      <rPr>
        <sz val="12"/>
        <rFont val="GHEA Grapalat"/>
        <family val="3"/>
      </rPr>
      <t xml:space="preserve">
ՏՆՏԵՍԱԿԱՆ ՀԱՐԱԲԵՐՈՒԹՅՈՒՆՆԵՐ (տող2410+տող2420+տող2430+տող2440+տող2450+տող2460+տող2470+տող2480+տող2490)</t>
    </r>
  </si>
  <si>
    <r>
      <rPr>
        <b/>
        <u/>
        <sz val="12"/>
        <rFont val="GHEA Grapalat"/>
        <family val="3"/>
      </rPr>
      <t>տող 2500</t>
    </r>
    <r>
      <rPr>
        <sz val="12"/>
        <rFont val="GHEA Grapalat"/>
        <family val="3"/>
      </rPr>
      <t xml:space="preserve">
ՇՐՋԱԿԱ ՄԻՋԱՎԱՅՐԻ ՊԱՇՏՊԱՆՈՒԹՅՈՒՆ (տող2510+տող2520+տող2530+տող2540+տող2550+տող2560)</t>
    </r>
  </si>
  <si>
    <t xml:space="preserve">որից` </t>
  </si>
  <si>
    <r>
      <rPr>
        <b/>
        <u/>
        <sz val="12"/>
        <rFont val="GHEA Grapalat"/>
        <family val="3"/>
      </rPr>
      <t>բյուջ. տող 2600</t>
    </r>
    <r>
      <rPr>
        <sz val="12"/>
        <rFont val="GHEA Grapalat"/>
        <family val="3"/>
      </rPr>
      <t xml:space="preserve">
ԲՆԱԿԱՐԱՆԱՅԻՆ ՇԻՆԱՐԱՐՈՒԹՅՈՒՆ ԵՎ ԿՈՄՈՒՆԱԼ ԾԱՌԱՅՈՒԹՅՈՒՆ (տող3610+տող3620+տող3630+տող3640+տող3650+տող3660)</t>
    </r>
  </si>
  <si>
    <t>որից`</t>
  </si>
  <si>
    <r>
      <rPr>
        <b/>
        <u/>
        <sz val="12"/>
        <rFont val="GHEA Grapalat"/>
        <family val="3"/>
      </rPr>
      <t>բյուջ. տող 2700</t>
    </r>
    <r>
      <rPr>
        <sz val="12"/>
        <rFont val="GHEA Grapalat"/>
        <family val="3"/>
      </rPr>
      <t xml:space="preserve">
ԱՌՈՂՋԱՊԱՀՈՒԹՅՈՒՆ (տող2710+տող2720+տող2730+տող2740+տող2750+տող2760)</t>
    </r>
  </si>
  <si>
    <r>
      <rPr>
        <b/>
        <u/>
        <sz val="12"/>
        <rFont val="GHEA Grapalat"/>
        <family val="3"/>
      </rPr>
      <t>բյուջ. տող 2800</t>
    </r>
    <r>
      <rPr>
        <sz val="12"/>
        <rFont val="GHEA Grapalat"/>
        <family val="3"/>
      </rPr>
      <t xml:space="preserve">
ՀԱՆԳԻՍՏ, ՄՇԱԿՈՒՅԹ ԵՎ ԿՐՈՆ (տող2810+տող2820+տող2830+տող2840+տող2850+տող2860)տող 2800
</t>
    </r>
  </si>
  <si>
    <r>
      <rPr>
        <b/>
        <u/>
        <sz val="12"/>
        <rFont val="GHEA Grapalat"/>
        <family val="3"/>
      </rPr>
      <t>բյուջ. տող 2900</t>
    </r>
    <r>
      <rPr>
        <sz val="12"/>
        <rFont val="GHEA Grapalat"/>
        <family val="3"/>
      </rPr>
      <t xml:space="preserve">
ԿՐԹՈՒԹՅՈՒՆ (տող2910+տող2920+տող2930+տող2940+տող2950+տող2960+տող2970+տող2980)</t>
    </r>
  </si>
  <si>
    <r>
      <rPr>
        <b/>
        <u/>
        <sz val="12"/>
        <rFont val="GHEA Grapalat"/>
        <family val="3"/>
      </rPr>
      <t>բյուջ. տող 3000</t>
    </r>
    <r>
      <rPr>
        <sz val="12"/>
        <rFont val="GHEA Grapalat"/>
        <family val="3"/>
      </rPr>
      <t xml:space="preserve">
ՍՈՑԻԱԼԱԿԱՆ ՊԱՇՏՊԱՆՈՒԹՅՈՒՆ (տող3010+տող3020+տող3030+տող3040+տող3050+տող3060+տող3070+տող3080+տող3090) </t>
    </r>
  </si>
  <si>
    <r>
      <rPr>
        <b/>
        <u/>
        <sz val="12"/>
        <rFont val="GHEA Grapalat"/>
        <family val="3"/>
      </rPr>
      <t>բյուջ. տող 3100</t>
    </r>
    <r>
      <rPr>
        <sz val="12"/>
        <rFont val="GHEA Grapalat"/>
        <family val="3"/>
      </rPr>
      <t xml:space="preserve">
ՀԻՄՆԱԿԱՆ ԲԱԺԻՆՆԵՐԻՆ ՉԴԱՍՎՈՂ ՊԱՀՈՒՍՏԱՅԻՆ ՖՈՆԴԵՐ (տող3112)</t>
    </r>
  </si>
  <si>
    <r>
      <t>Հատված 1 (տող 1392)
(Համայնքի բյուջ. եկամուտներ)
բյուջետ.</t>
    </r>
    <r>
      <rPr>
        <b/>
        <sz val="12"/>
        <rFont val="GHEA Grapalat"/>
        <family val="3"/>
      </rPr>
      <t xml:space="preserve"> տող. 1392 </t>
    </r>
    <r>
      <rPr>
        <sz val="12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</si>
  <si>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r>
      <t xml:space="preserve">տող 2110 </t>
    </r>
    <r>
      <rPr>
        <sz val="12"/>
        <rFont val="GHEA Grapalat"/>
        <family val="3"/>
      </rPr>
      <t xml:space="preserve">
Օրենսդիր և գործադիր մարմիններ, պետական կառավարում, ‎ֆինանսական և հարկաբյուջետային հարաբերություններ, արտաքին հարաբերություններ
</t>
    </r>
    <r>
      <rPr>
        <b/>
        <u/>
        <sz val="10"/>
        <rFont val="Arial Armenian"/>
        <family val="2"/>
      </rPr>
      <t/>
    </r>
  </si>
  <si>
    <r>
      <t>տող 2160</t>
    </r>
    <r>
      <rPr>
        <sz val="12"/>
        <rFont val="GHEA Grapalat"/>
        <family val="3"/>
      </rPr>
      <t xml:space="preserve">
Ընդհանուր բնույթի հանրային ծառայություններ (այլ դասերին չպատկանող)</t>
    </r>
  </si>
  <si>
    <r>
      <t>տող 2420</t>
    </r>
    <r>
      <rPr>
        <sz val="12"/>
        <rFont val="GHEA Grapalat"/>
        <family val="3"/>
      </rPr>
      <t xml:space="preserve">
Գյուղատնտեսություն, անտառային տնտեսություն, ձկնորսություն և որսորդություն
</t>
    </r>
  </si>
  <si>
    <r>
      <t xml:space="preserve">Վառելիք և էներգետիկա
</t>
    </r>
    <r>
      <rPr>
        <b/>
        <sz val="12"/>
        <rFont val="GHEA Grapalat"/>
        <family val="3"/>
      </rPr>
      <t>տող 2430</t>
    </r>
  </si>
  <si>
    <r>
      <t xml:space="preserve">Տրանսպորտ
</t>
    </r>
    <r>
      <rPr>
        <b/>
        <sz val="12"/>
        <rFont val="GHEA Grapalat"/>
        <family val="3"/>
      </rPr>
      <t>տող 2450</t>
    </r>
  </si>
  <si>
    <r>
      <t xml:space="preserve">Տնտեսական հարաբերություններ 
(այլ դասերին չպատկանող) 
</t>
    </r>
    <r>
      <rPr>
        <b/>
        <sz val="12"/>
        <rFont val="GHEA Grapalat"/>
        <family val="3"/>
      </rPr>
      <t xml:space="preserve"> </t>
    </r>
    <r>
      <rPr>
        <b/>
        <u/>
        <sz val="12"/>
        <rFont val="GHEA Grapalat"/>
        <family val="3"/>
      </rPr>
      <t>/տող 2490/</t>
    </r>
  </si>
  <si>
    <r>
      <t xml:space="preserve">բյուջ. </t>
    </r>
    <r>
      <rPr>
        <b/>
        <sz val="12"/>
        <rFont val="GHEA Grapalat"/>
        <family val="3"/>
      </rPr>
      <t>տող 2511</t>
    </r>
    <r>
      <rPr>
        <sz val="12"/>
        <rFont val="GHEA Grapalat"/>
        <family val="3"/>
      </rPr>
      <t xml:space="preserve">
Աղբահանում
</t>
    </r>
  </si>
  <si>
    <r>
      <t xml:space="preserve">բյուջ. </t>
    </r>
    <r>
      <rPr>
        <b/>
        <sz val="12"/>
        <rFont val="GHEA Grapalat"/>
        <family val="3"/>
      </rPr>
      <t>տող 2560</t>
    </r>
    <r>
      <rPr>
        <sz val="12"/>
        <rFont val="GHEA Grapalat"/>
        <family val="3"/>
      </rPr>
      <t xml:space="preserve">
Շրջակա միջավայրի պաշտպանություն (այլ դասերին չպատկանող)</t>
    </r>
  </si>
  <si>
    <r>
      <t xml:space="preserve">ԲՆԱԿԱՐԱՆԱՅԻՆ ՇԻՆԱՐԱՐՈՒԹՅՈՒՆ
</t>
    </r>
    <r>
      <rPr>
        <b/>
        <sz val="12"/>
        <rFont val="GHEA Grapalat"/>
        <family val="3"/>
      </rPr>
      <t>տող 2610</t>
    </r>
  </si>
  <si>
    <r>
      <t>տող 2620</t>
    </r>
    <r>
      <rPr>
        <sz val="12"/>
        <rFont val="GHEA Grapalat"/>
        <family val="3"/>
      </rPr>
      <t xml:space="preserve">
Համայնքային զարգացում</t>
    </r>
  </si>
  <si>
    <r>
      <t>տող 2630</t>
    </r>
    <r>
      <rPr>
        <sz val="12"/>
        <rFont val="GHEA Grapalat"/>
        <family val="3"/>
      </rPr>
      <t xml:space="preserve">
Ջրամատակարարում</t>
    </r>
  </si>
  <si>
    <r>
      <t>տող  2640</t>
    </r>
    <r>
      <rPr>
        <sz val="12"/>
        <rFont val="GHEA Grapalat"/>
        <family val="3"/>
      </rPr>
      <t xml:space="preserve">
Փողոցների լուսավորում</t>
    </r>
  </si>
  <si>
    <r>
      <t>տող  2660</t>
    </r>
    <r>
      <rPr>
        <sz val="12"/>
        <rFont val="GHEA Grapalat"/>
        <family val="3"/>
      </rPr>
      <t xml:space="preserve">
Բնակարանային շինարարության և կոմունալ ծառայություններ (այլ դասերին չպատկանող)</t>
    </r>
  </si>
  <si>
    <t>Մշակութային ծառայություններ
բյուջ. տող 2820</t>
  </si>
  <si>
    <t xml:space="preserve">որից`
մշակույթի տներ, ակումբներ, կենտրոններ   բյուջ. տող 2823
</t>
  </si>
  <si>
    <r>
      <t xml:space="preserve">բյուջ. </t>
    </r>
    <r>
      <rPr>
        <b/>
        <sz val="12"/>
        <rFont val="GHEA Grapalat"/>
        <family val="3"/>
      </rPr>
      <t>տող 2911</t>
    </r>
    <r>
      <rPr>
        <sz val="12"/>
        <rFont val="GHEA Grapalat"/>
        <family val="3"/>
      </rPr>
      <t xml:space="preserve">
Նախադպրոցական կրթություն </t>
    </r>
  </si>
  <si>
    <r>
      <t xml:space="preserve">         ԸՆԴԱՄԵՆԸ ԾԱԽՍԵՐ   </t>
    </r>
    <r>
      <rPr>
        <sz val="12"/>
        <rFont val="GHEA Grapalat"/>
        <family val="3"/>
      </rPr>
      <t xml:space="preserve">(բյուջ.տող2100+տող2200+տող2300+տող2400+տող2500+տող2600+ ող2700+տող2800+տող2900+
            տող3000+տող3100)       </t>
    </r>
    <r>
      <rPr>
        <b/>
        <sz val="12"/>
        <rFont val="GHEA Grapalat"/>
        <family val="3"/>
      </rPr>
      <t xml:space="preserve">                          </t>
    </r>
  </si>
  <si>
    <t xml:space="preserve"> վարչական մաս</t>
  </si>
  <si>
    <t>ֆոնդային մաս</t>
  </si>
  <si>
    <t>ԸՆԴԱՄԵՆԸ</t>
  </si>
  <si>
    <t>տարեկան ճշտված պլան</t>
  </si>
  <si>
    <t>փաստ</t>
  </si>
  <si>
    <t xml:space="preserve">                                                ՀՀ ՀԱՄԱՅՆՔԻ  ԲՅՈՒՋԵԻ ԾԱԽՍԵՐԸ` ԸՍՏ ԲՅՈՒՋԵՏԱՅԻՆ ԾԱԽՍԵՐԻ  ԳՈՐԾԱՌԱԿԱՆ ԴԱՍԱԿԱՐԳՄԱՆ</t>
  </si>
  <si>
    <t>Խոյ</t>
  </si>
  <si>
    <t>Համայնքի ղեկավար՝                             Ա.Մեխակյան</t>
  </si>
  <si>
    <t xml:space="preserve">                       Ֆինբաժնի պետ՝                                      Շ.Պողոսյան</t>
  </si>
  <si>
    <t>2024թ. III եռամսյակ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</si>
</sst>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b/>
      <sz val="12"/>
      <name val="GHEA Grapalat"/>
      <family val="3"/>
    </font>
    <font>
      <u/>
      <sz val="12"/>
      <name val="GHEA Grapalat"/>
      <family val="3"/>
    </font>
    <font>
      <b/>
      <u/>
      <sz val="12"/>
      <name val="GHEA Grapalat"/>
      <family val="3"/>
    </font>
    <font>
      <b/>
      <u/>
      <sz val="10"/>
      <name val="Arial Armenian"/>
      <family val="2"/>
    </font>
    <font>
      <sz val="10"/>
      <name val="Times Armenian"/>
      <family val="1"/>
    </font>
    <font>
      <sz val="11"/>
      <color indexed="8"/>
      <name val="Arial LatArm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63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164" fontId="1" fillId="6" borderId="0" xfId="0" applyNumberFormat="1" applyFont="1" applyFill="1"/>
    <xf numFmtId="164" fontId="1" fillId="0" borderId="0" xfId="0" applyNumberFormat="1" applyFont="1"/>
    <xf numFmtId="0" fontId="1" fillId="0" borderId="1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3" borderId="5" xfId="0" applyFont="1" applyFill="1" applyBorder="1" applyAlignment="1" applyProtection="1">
      <alignment vertical="center" wrapText="1"/>
    </xf>
    <xf numFmtId="0" fontId="1" fillId="4" borderId="5" xfId="0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 wrapText="1"/>
    </xf>
    <xf numFmtId="4" fontId="1" fillId="9" borderId="5" xfId="0" applyNumberFormat="1" applyFont="1" applyFill="1" applyBorder="1" applyAlignment="1">
      <alignment horizontal="center" vertical="center" wrapText="1"/>
    </xf>
    <xf numFmtId="0" fontId="1" fillId="5" borderId="5" xfId="0" applyFont="1" applyFill="1" applyBorder="1" applyAlignment="1" applyProtection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65" fontId="2" fillId="0" borderId="0" xfId="0" applyNumberFormat="1" applyFont="1"/>
    <xf numFmtId="3" fontId="1" fillId="10" borderId="5" xfId="0" applyNumberFormat="1" applyFont="1" applyFill="1" applyBorder="1" applyAlignment="1">
      <alignment horizontal="center" vertical="center" wrapText="1"/>
    </xf>
    <xf numFmtId="165" fontId="1" fillId="6" borderId="8" xfId="0" applyNumberFormat="1" applyFont="1" applyFill="1" applyBorder="1" applyAlignment="1">
      <alignment horizontal="left" vertical="center" wrapText="1"/>
    </xf>
    <xf numFmtId="165" fontId="1" fillId="0" borderId="5" xfId="1" applyNumberFormat="1" applyFont="1" applyFill="1" applyBorder="1" applyAlignment="1">
      <alignment horizontal="right" vertical="center"/>
    </xf>
    <xf numFmtId="165" fontId="1" fillId="0" borderId="5" xfId="0" applyNumberFormat="1" applyFont="1" applyBorder="1" applyAlignment="1">
      <alignment horizontal="right" vertical="center" wrapText="1"/>
    </xf>
    <xf numFmtId="165" fontId="1" fillId="2" borderId="5" xfId="0" applyNumberFormat="1" applyFont="1" applyFill="1" applyBorder="1" applyAlignment="1">
      <alignment horizontal="right" vertical="center" wrapText="1"/>
    </xf>
    <xf numFmtId="165" fontId="1" fillId="0" borderId="5" xfId="1" applyNumberFormat="1" applyFont="1" applyFill="1" applyBorder="1" applyAlignment="1" applyProtection="1">
      <alignment horizontal="right" vertical="center"/>
    </xf>
    <xf numFmtId="165" fontId="1" fillId="2" borderId="5" xfId="0" applyNumberFormat="1" applyFont="1" applyFill="1" applyBorder="1"/>
    <xf numFmtId="164" fontId="1" fillId="2" borderId="5" xfId="0" applyNumberFormat="1" applyFont="1" applyFill="1" applyBorder="1"/>
    <xf numFmtId="165" fontId="1" fillId="0" borderId="5" xfId="0" applyNumberFormat="1" applyFont="1" applyBorder="1"/>
    <xf numFmtId="165" fontId="2" fillId="7" borderId="5" xfId="0" applyNumberFormat="1" applyFont="1" applyFill="1" applyBorder="1" applyAlignment="1">
      <alignment horizontal="right" vertical="center" wrapText="1"/>
    </xf>
    <xf numFmtId="0" fontId="1" fillId="6" borderId="0" xfId="0" applyFont="1" applyFill="1"/>
    <xf numFmtId="165" fontId="1" fillId="0" borderId="0" xfId="0" applyNumberFormat="1" applyFont="1"/>
    <xf numFmtId="165" fontId="7" fillId="0" borderId="5" xfId="0" applyNumberFormat="1" applyFont="1" applyBorder="1"/>
    <xf numFmtId="165" fontId="2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5" xfId="0" applyNumberFormat="1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5" xfId="0" applyFont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0" fontId="1" fillId="2" borderId="5" xfId="0" applyNumberFormat="1" applyFont="1" applyFill="1" applyBorder="1" applyAlignment="1" applyProtection="1">
      <alignment horizontal="center" vertical="center" wrapText="1"/>
    </xf>
    <xf numFmtId="0" fontId="1" fillId="2" borderId="2" xfId="0" applyNumberFormat="1" applyFont="1" applyFill="1" applyBorder="1" applyAlignment="1" applyProtection="1">
      <alignment horizontal="center" vertical="center" wrapText="1"/>
    </xf>
    <xf numFmtId="0" fontId="1" fillId="2" borderId="3" xfId="0" applyNumberFormat="1" applyFont="1" applyFill="1" applyBorder="1" applyAlignment="1" applyProtection="1">
      <alignment horizontal="center" vertical="center" wrapText="1"/>
    </xf>
    <xf numFmtId="0" fontId="1" fillId="2" borderId="4" xfId="0" applyNumberFormat="1" applyFont="1" applyFill="1" applyBorder="1" applyAlignment="1" applyProtection="1">
      <alignment horizontal="center" vertical="center" wrapText="1"/>
    </xf>
    <xf numFmtId="0" fontId="1" fillId="2" borderId="6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center" vertical="center" wrapText="1"/>
    </xf>
    <xf numFmtId="0" fontId="1" fillId="2" borderId="7" xfId="0" applyNumberFormat="1" applyFont="1" applyFill="1" applyBorder="1" applyAlignment="1" applyProtection="1">
      <alignment horizontal="center" vertical="center" wrapText="1"/>
    </xf>
    <xf numFmtId="0" fontId="1" fillId="2" borderId="10" xfId="0" applyNumberFormat="1" applyFont="1" applyFill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1" fillId="2" borderId="11" xfId="0" applyNumberFormat="1" applyFont="1" applyFill="1" applyBorder="1" applyAlignment="1" applyProtection="1">
      <alignment horizontal="center" vertical="center" wrapText="1"/>
    </xf>
    <xf numFmtId="0" fontId="1" fillId="8" borderId="5" xfId="0" applyFont="1" applyFill="1" applyBorder="1" applyAlignment="1" applyProtection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3" borderId="5" xfId="0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 applyProtection="1">
      <alignment horizontal="left" vertical="center" wrapText="1"/>
    </xf>
    <xf numFmtId="165" fontId="2" fillId="7" borderId="5" xfId="0" applyNumberFormat="1" applyFont="1" applyFill="1" applyBorder="1" applyAlignment="1">
      <alignment horizontal="center" vertical="center" wrapText="1"/>
    </xf>
    <xf numFmtId="0" fontId="2" fillId="0" borderId="8" xfId="0" applyFont="1" applyBorder="1" applyAlignment="1" applyProtection="1">
      <alignment horizontal="center" wrapText="1"/>
    </xf>
    <xf numFmtId="0" fontId="2" fillId="0" borderId="9" xfId="0" applyFont="1" applyBorder="1" applyAlignment="1" applyProtection="1">
      <alignment horizontal="center" wrapText="1"/>
    </xf>
  </cellXfs>
  <cellStyles count="2">
    <cellStyle name="Normal_Sheet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T100"/>
  <sheetViews>
    <sheetView tabSelected="1" zoomScaleNormal="10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I10" sqref="I10"/>
    </sheetView>
  </sheetViews>
  <sheetFormatPr defaultColWidth="8.85546875" defaultRowHeight="17.25" x14ac:dyDescent="0.3"/>
  <cols>
    <col min="1" max="1" width="0.140625" style="1" customWidth="1"/>
    <col min="2" max="2" width="5.28515625" style="1" customWidth="1"/>
    <col min="3" max="3" width="19.85546875" style="28" customWidth="1"/>
    <col min="4" max="4" width="15" style="1" customWidth="1"/>
    <col min="5" max="5" width="15.85546875" style="1" customWidth="1"/>
    <col min="6" max="135" width="14.28515625" style="1" customWidth="1"/>
    <col min="136" max="136" width="8.85546875" style="1"/>
    <col min="137" max="137" width="15.28515625" style="1" customWidth="1"/>
    <col min="138" max="138" width="14.7109375" style="1" customWidth="1"/>
    <col min="139" max="139" width="13.28515625" style="1" customWidth="1"/>
    <col min="140" max="140" width="12.140625" style="1" customWidth="1"/>
    <col min="141" max="141" width="15.140625" style="1" customWidth="1"/>
    <col min="142" max="16384" width="8.85546875" style="1"/>
  </cols>
  <sheetData>
    <row r="1" spans="2:124" ht="32.25" customHeight="1" x14ac:dyDescent="0.3">
      <c r="B1" s="36" t="s">
        <v>1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</row>
    <row r="2" spans="2:124" ht="17.25" hidden="1" customHeight="1" x14ac:dyDescent="0.3">
      <c r="B2" s="57" t="s">
        <v>43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3"/>
      <c r="S2" s="3"/>
      <c r="T2" s="3"/>
      <c r="U2" s="3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5"/>
      <c r="DG2" s="5"/>
      <c r="DH2" s="5"/>
      <c r="DI2" s="5"/>
      <c r="DJ2" s="5"/>
      <c r="DK2" s="5"/>
      <c r="DL2" s="5"/>
      <c r="DM2" s="5"/>
      <c r="DN2" s="5"/>
      <c r="DO2" s="5"/>
    </row>
    <row r="3" spans="2:124" ht="28.5" customHeight="1" x14ac:dyDescent="0.3">
      <c r="C3" s="6"/>
      <c r="D3" s="7"/>
      <c r="E3" s="7"/>
      <c r="F3" s="8"/>
      <c r="G3" s="58" t="s">
        <v>47</v>
      </c>
      <c r="H3" s="58"/>
      <c r="I3" s="58"/>
      <c r="J3" s="58"/>
      <c r="K3" s="8"/>
      <c r="L3" s="8"/>
      <c r="M3" s="8"/>
      <c r="N3" s="8"/>
      <c r="O3" s="8"/>
      <c r="P3" s="58" t="s">
        <v>0</v>
      </c>
      <c r="Q3" s="58"/>
      <c r="R3" s="8"/>
      <c r="S3" s="8"/>
      <c r="T3" s="8"/>
      <c r="U3" s="8"/>
      <c r="V3" s="8"/>
      <c r="W3" s="8"/>
      <c r="X3" s="8"/>
      <c r="Y3" s="8"/>
      <c r="Z3" s="8"/>
      <c r="AA3" s="8"/>
      <c r="AB3" s="58"/>
      <c r="AC3" s="5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9"/>
      <c r="DC3" s="9"/>
      <c r="DD3" s="9"/>
      <c r="DE3" s="9"/>
    </row>
    <row r="4" spans="2:124" ht="17.45" customHeight="1" x14ac:dyDescent="0.3">
      <c r="B4" s="38" t="s">
        <v>2</v>
      </c>
      <c r="C4" s="39" t="s">
        <v>3</v>
      </c>
      <c r="D4" s="42" t="s">
        <v>4</v>
      </c>
      <c r="E4" s="43"/>
      <c r="F4" s="43"/>
      <c r="G4" s="43"/>
      <c r="H4" s="43"/>
      <c r="I4" s="44"/>
      <c r="J4" s="51" t="s">
        <v>5</v>
      </c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</row>
    <row r="5" spans="2:124" ht="18" customHeight="1" x14ac:dyDescent="0.3">
      <c r="B5" s="38"/>
      <c r="C5" s="39"/>
      <c r="D5" s="45"/>
      <c r="E5" s="46"/>
      <c r="F5" s="46"/>
      <c r="G5" s="46"/>
      <c r="H5" s="46"/>
      <c r="I5" s="47"/>
      <c r="J5" s="41" t="s">
        <v>6</v>
      </c>
      <c r="K5" s="41"/>
      <c r="L5" s="41"/>
      <c r="M5" s="41"/>
      <c r="N5" s="59" t="s">
        <v>7</v>
      </c>
      <c r="O5" s="59"/>
      <c r="P5" s="59"/>
      <c r="Q5" s="59"/>
      <c r="R5" s="59"/>
      <c r="S5" s="59"/>
      <c r="T5" s="59"/>
      <c r="U5" s="59"/>
      <c r="V5" s="41" t="s">
        <v>8</v>
      </c>
      <c r="W5" s="41"/>
      <c r="X5" s="41"/>
      <c r="Y5" s="41"/>
      <c r="Z5" s="41" t="s">
        <v>9</v>
      </c>
      <c r="AA5" s="41"/>
      <c r="AB5" s="41"/>
      <c r="AC5" s="41"/>
      <c r="AD5" s="41" t="s">
        <v>10</v>
      </c>
      <c r="AE5" s="41"/>
      <c r="AF5" s="41"/>
      <c r="AG5" s="41"/>
      <c r="AH5" s="56" t="s">
        <v>5</v>
      </c>
      <c r="AI5" s="56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41" t="s">
        <v>11</v>
      </c>
      <c r="AY5" s="41"/>
      <c r="AZ5" s="41"/>
      <c r="BA5" s="41"/>
      <c r="BB5" s="11" t="s">
        <v>12</v>
      </c>
      <c r="BC5" s="11"/>
      <c r="BD5" s="11"/>
      <c r="BE5" s="11"/>
      <c r="BF5" s="11"/>
      <c r="BG5" s="11"/>
      <c r="BH5" s="11"/>
      <c r="BI5" s="11"/>
      <c r="BJ5" s="41" t="s">
        <v>13</v>
      </c>
      <c r="BK5" s="41"/>
      <c r="BL5" s="41"/>
      <c r="BM5" s="41"/>
      <c r="BN5" s="10" t="s">
        <v>14</v>
      </c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56"/>
      <c r="CC5" s="56"/>
      <c r="CD5" s="56"/>
      <c r="CE5" s="56"/>
      <c r="CF5" s="56"/>
      <c r="CG5" s="56"/>
      <c r="CH5" s="41" t="s">
        <v>15</v>
      </c>
      <c r="CI5" s="41"/>
      <c r="CJ5" s="41"/>
      <c r="CK5" s="41"/>
      <c r="CL5" s="41" t="s">
        <v>16</v>
      </c>
      <c r="CM5" s="41"/>
      <c r="CN5" s="41"/>
      <c r="CO5" s="41"/>
      <c r="CP5" s="32" t="s">
        <v>14</v>
      </c>
      <c r="CQ5" s="32"/>
      <c r="CR5" s="32"/>
      <c r="CS5" s="32"/>
      <c r="CT5" s="32"/>
      <c r="CU5" s="32"/>
      <c r="CV5" s="32"/>
      <c r="CW5" s="32"/>
      <c r="CX5" s="41" t="s">
        <v>17</v>
      </c>
      <c r="CY5" s="41"/>
      <c r="CZ5" s="41"/>
      <c r="DA5" s="41"/>
      <c r="DB5" s="12" t="s">
        <v>14</v>
      </c>
      <c r="DC5" s="12"/>
      <c r="DD5" s="12"/>
      <c r="DE5" s="12"/>
      <c r="DF5" s="41" t="s">
        <v>18</v>
      </c>
      <c r="DG5" s="41"/>
      <c r="DH5" s="41"/>
      <c r="DI5" s="41"/>
      <c r="DJ5" s="41" t="s">
        <v>19</v>
      </c>
      <c r="DK5" s="41"/>
      <c r="DL5" s="41"/>
      <c r="DM5" s="41"/>
      <c r="DN5" s="41"/>
      <c r="DO5" s="41"/>
      <c r="DP5" s="52" t="s">
        <v>20</v>
      </c>
      <c r="DQ5" s="53"/>
    </row>
    <row r="6" spans="2:124" ht="84.75" customHeight="1" x14ac:dyDescent="0.3">
      <c r="B6" s="38"/>
      <c r="C6" s="39"/>
      <c r="D6" s="48"/>
      <c r="E6" s="49"/>
      <c r="F6" s="49"/>
      <c r="G6" s="49"/>
      <c r="H6" s="49"/>
      <c r="I6" s="50"/>
      <c r="J6" s="41"/>
      <c r="K6" s="41"/>
      <c r="L6" s="41"/>
      <c r="M6" s="41"/>
      <c r="N6" s="40" t="s">
        <v>21</v>
      </c>
      <c r="O6" s="41"/>
      <c r="P6" s="41"/>
      <c r="Q6" s="41"/>
      <c r="R6" s="40" t="s">
        <v>22</v>
      </c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0" t="s">
        <v>23</v>
      </c>
      <c r="AI6" s="41"/>
      <c r="AJ6" s="41"/>
      <c r="AK6" s="41"/>
      <c r="AL6" s="41" t="s">
        <v>24</v>
      </c>
      <c r="AM6" s="41"/>
      <c r="AN6" s="41"/>
      <c r="AO6" s="41"/>
      <c r="AP6" s="41" t="s">
        <v>25</v>
      </c>
      <c r="AQ6" s="41"/>
      <c r="AR6" s="41"/>
      <c r="AS6" s="41"/>
      <c r="AT6" s="41" t="s">
        <v>26</v>
      </c>
      <c r="AU6" s="41"/>
      <c r="AV6" s="41"/>
      <c r="AW6" s="41"/>
      <c r="AX6" s="41"/>
      <c r="AY6" s="41"/>
      <c r="AZ6" s="41"/>
      <c r="BA6" s="41"/>
      <c r="BB6" s="41" t="s">
        <v>27</v>
      </c>
      <c r="BC6" s="41"/>
      <c r="BD6" s="41"/>
      <c r="BE6" s="41"/>
      <c r="BF6" s="41" t="s">
        <v>28</v>
      </c>
      <c r="BG6" s="41"/>
      <c r="BH6" s="41"/>
      <c r="BI6" s="41"/>
      <c r="BJ6" s="41"/>
      <c r="BK6" s="41"/>
      <c r="BL6" s="41"/>
      <c r="BM6" s="41"/>
      <c r="BN6" s="41" t="s">
        <v>29</v>
      </c>
      <c r="BO6" s="41"/>
      <c r="BP6" s="41"/>
      <c r="BQ6" s="41"/>
      <c r="BR6" s="40" t="s">
        <v>30</v>
      </c>
      <c r="BS6" s="41"/>
      <c r="BT6" s="41"/>
      <c r="BU6" s="41"/>
      <c r="BV6" s="40" t="s">
        <v>31</v>
      </c>
      <c r="BW6" s="41"/>
      <c r="BX6" s="41"/>
      <c r="BY6" s="41"/>
      <c r="BZ6" s="40" t="s">
        <v>32</v>
      </c>
      <c r="CA6" s="41"/>
      <c r="CB6" s="41"/>
      <c r="CC6" s="41"/>
      <c r="CD6" s="40" t="s">
        <v>33</v>
      </c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 t="s">
        <v>34</v>
      </c>
      <c r="CQ6" s="41"/>
      <c r="CR6" s="41"/>
      <c r="CS6" s="41"/>
      <c r="CT6" s="41" t="s">
        <v>35</v>
      </c>
      <c r="CU6" s="41"/>
      <c r="CV6" s="41"/>
      <c r="CW6" s="41"/>
      <c r="CX6" s="41"/>
      <c r="CY6" s="41"/>
      <c r="CZ6" s="41"/>
      <c r="DA6" s="41"/>
      <c r="DB6" s="41" t="s">
        <v>36</v>
      </c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54"/>
      <c r="DQ6" s="55"/>
    </row>
    <row r="7" spans="2:124" ht="33" customHeight="1" x14ac:dyDescent="0.3">
      <c r="B7" s="38"/>
      <c r="C7" s="39"/>
      <c r="D7" s="61" t="s">
        <v>37</v>
      </c>
      <c r="E7" s="62"/>
      <c r="F7" s="37" t="s">
        <v>38</v>
      </c>
      <c r="G7" s="37"/>
      <c r="H7" s="37" t="s">
        <v>39</v>
      </c>
      <c r="I7" s="37"/>
      <c r="J7" s="37" t="s">
        <v>38</v>
      </c>
      <c r="K7" s="37"/>
      <c r="L7" s="37" t="s">
        <v>39</v>
      </c>
      <c r="M7" s="37"/>
      <c r="N7" s="37" t="s">
        <v>38</v>
      </c>
      <c r="O7" s="37"/>
      <c r="P7" s="37" t="s">
        <v>39</v>
      </c>
      <c r="Q7" s="37"/>
      <c r="R7" s="37" t="s">
        <v>38</v>
      </c>
      <c r="S7" s="37"/>
      <c r="T7" s="37" t="s">
        <v>39</v>
      </c>
      <c r="U7" s="37"/>
      <c r="V7" s="37" t="s">
        <v>38</v>
      </c>
      <c r="W7" s="37"/>
      <c r="X7" s="37" t="s">
        <v>39</v>
      </c>
      <c r="Y7" s="37"/>
      <c r="Z7" s="37" t="s">
        <v>38</v>
      </c>
      <c r="AA7" s="37"/>
      <c r="AB7" s="37" t="s">
        <v>39</v>
      </c>
      <c r="AC7" s="37"/>
      <c r="AD7" s="37" t="s">
        <v>38</v>
      </c>
      <c r="AE7" s="37"/>
      <c r="AF7" s="37" t="s">
        <v>39</v>
      </c>
      <c r="AG7" s="37"/>
      <c r="AH7" s="37" t="s">
        <v>38</v>
      </c>
      <c r="AI7" s="37"/>
      <c r="AJ7" s="37" t="s">
        <v>39</v>
      </c>
      <c r="AK7" s="37"/>
      <c r="AL7" s="37" t="s">
        <v>38</v>
      </c>
      <c r="AM7" s="37"/>
      <c r="AN7" s="37" t="s">
        <v>39</v>
      </c>
      <c r="AO7" s="37"/>
      <c r="AP7" s="37" t="s">
        <v>38</v>
      </c>
      <c r="AQ7" s="37"/>
      <c r="AR7" s="37" t="s">
        <v>39</v>
      </c>
      <c r="AS7" s="37"/>
      <c r="AT7" s="37" t="s">
        <v>38</v>
      </c>
      <c r="AU7" s="37"/>
      <c r="AV7" s="37" t="s">
        <v>39</v>
      </c>
      <c r="AW7" s="37"/>
      <c r="AX7" s="37" t="s">
        <v>38</v>
      </c>
      <c r="AY7" s="37"/>
      <c r="AZ7" s="37" t="s">
        <v>39</v>
      </c>
      <c r="BA7" s="37"/>
      <c r="BB7" s="37" t="s">
        <v>38</v>
      </c>
      <c r="BC7" s="37"/>
      <c r="BD7" s="37" t="s">
        <v>39</v>
      </c>
      <c r="BE7" s="37"/>
      <c r="BF7" s="37" t="s">
        <v>38</v>
      </c>
      <c r="BG7" s="37"/>
      <c r="BH7" s="37" t="s">
        <v>39</v>
      </c>
      <c r="BI7" s="37"/>
      <c r="BJ7" s="37" t="s">
        <v>38</v>
      </c>
      <c r="BK7" s="37"/>
      <c r="BL7" s="37" t="s">
        <v>39</v>
      </c>
      <c r="BM7" s="37"/>
      <c r="BN7" s="37" t="s">
        <v>38</v>
      </c>
      <c r="BO7" s="37"/>
      <c r="BP7" s="37" t="s">
        <v>39</v>
      </c>
      <c r="BQ7" s="37"/>
      <c r="BR7" s="37" t="s">
        <v>38</v>
      </c>
      <c r="BS7" s="37"/>
      <c r="BT7" s="37" t="s">
        <v>39</v>
      </c>
      <c r="BU7" s="37"/>
      <c r="BV7" s="37" t="s">
        <v>38</v>
      </c>
      <c r="BW7" s="37"/>
      <c r="BX7" s="37" t="s">
        <v>39</v>
      </c>
      <c r="BY7" s="37"/>
      <c r="BZ7" s="37" t="s">
        <v>38</v>
      </c>
      <c r="CA7" s="37"/>
      <c r="CB7" s="37" t="s">
        <v>39</v>
      </c>
      <c r="CC7" s="37"/>
      <c r="CD7" s="37" t="s">
        <v>38</v>
      </c>
      <c r="CE7" s="37"/>
      <c r="CF7" s="37" t="s">
        <v>39</v>
      </c>
      <c r="CG7" s="37"/>
      <c r="CH7" s="37" t="s">
        <v>38</v>
      </c>
      <c r="CI7" s="37"/>
      <c r="CJ7" s="37" t="s">
        <v>39</v>
      </c>
      <c r="CK7" s="37"/>
      <c r="CL7" s="37" t="s">
        <v>38</v>
      </c>
      <c r="CM7" s="37"/>
      <c r="CN7" s="37" t="s">
        <v>39</v>
      </c>
      <c r="CO7" s="37"/>
      <c r="CP7" s="37" t="s">
        <v>38</v>
      </c>
      <c r="CQ7" s="37"/>
      <c r="CR7" s="37" t="s">
        <v>39</v>
      </c>
      <c r="CS7" s="37"/>
      <c r="CT7" s="37" t="s">
        <v>38</v>
      </c>
      <c r="CU7" s="37"/>
      <c r="CV7" s="37" t="s">
        <v>39</v>
      </c>
      <c r="CW7" s="37"/>
      <c r="CX7" s="37" t="s">
        <v>38</v>
      </c>
      <c r="CY7" s="37"/>
      <c r="CZ7" s="37" t="s">
        <v>39</v>
      </c>
      <c r="DA7" s="37"/>
      <c r="DB7" s="37" t="s">
        <v>38</v>
      </c>
      <c r="DC7" s="37"/>
      <c r="DD7" s="37" t="s">
        <v>39</v>
      </c>
      <c r="DE7" s="37"/>
      <c r="DF7" s="37" t="s">
        <v>38</v>
      </c>
      <c r="DG7" s="37"/>
      <c r="DH7" s="37" t="s">
        <v>39</v>
      </c>
      <c r="DI7" s="37"/>
      <c r="DJ7" s="37" t="s">
        <v>40</v>
      </c>
      <c r="DK7" s="37"/>
      <c r="DL7" s="37" t="s">
        <v>38</v>
      </c>
      <c r="DM7" s="37"/>
      <c r="DN7" s="37" t="s">
        <v>39</v>
      </c>
      <c r="DO7" s="37"/>
      <c r="DP7" s="37" t="s">
        <v>39</v>
      </c>
      <c r="DQ7" s="37"/>
    </row>
    <row r="8" spans="2:124" ht="49.9" customHeight="1" x14ac:dyDescent="0.3">
      <c r="B8" s="38"/>
      <c r="C8" s="39"/>
      <c r="D8" s="13" t="s">
        <v>41</v>
      </c>
      <c r="E8" s="14" t="s">
        <v>42</v>
      </c>
      <c r="F8" s="13" t="s">
        <v>41</v>
      </c>
      <c r="G8" s="14" t="s">
        <v>42</v>
      </c>
      <c r="H8" s="13" t="s">
        <v>41</v>
      </c>
      <c r="I8" s="14" t="s">
        <v>42</v>
      </c>
      <c r="J8" s="13" t="s">
        <v>41</v>
      </c>
      <c r="K8" s="14" t="s">
        <v>42</v>
      </c>
      <c r="L8" s="13" t="s">
        <v>41</v>
      </c>
      <c r="M8" s="14" t="s">
        <v>42</v>
      </c>
      <c r="N8" s="13" t="s">
        <v>41</v>
      </c>
      <c r="O8" s="14" t="s">
        <v>42</v>
      </c>
      <c r="P8" s="13" t="s">
        <v>41</v>
      </c>
      <c r="Q8" s="14" t="s">
        <v>42</v>
      </c>
      <c r="R8" s="13" t="s">
        <v>41</v>
      </c>
      <c r="S8" s="14" t="s">
        <v>42</v>
      </c>
      <c r="T8" s="13" t="s">
        <v>41</v>
      </c>
      <c r="U8" s="14" t="s">
        <v>42</v>
      </c>
      <c r="V8" s="13" t="s">
        <v>41</v>
      </c>
      <c r="W8" s="14" t="s">
        <v>42</v>
      </c>
      <c r="X8" s="13" t="s">
        <v>41</v>
      </c>
      <c r="Y8" s="14" t="s">
        <v>42</v>
      </c>
      <c r="Z8" s="13" t="s">
        <v>41</v>
      </c>
      <c r="AA8" s="14" t="s">
        <v>42</v>
      </c>
      <c r="AB8" s="13" t="s">
        <v>41</v>
      </c>
      <c r="AC8" s="14" t="s">
        <v>42</v>
      </c>
      <c r="AD8" s="13" t="s">
        <v>41</v>
      </c>
      <c r="AE8" s="14" t="s">
        <v>42</v>
      </c>
      <c r="AF8" s="13" t="s">
        <v>41</v>
      </c>
      <c r="AG8" s="14" t="s">
        <v>42</v>
      </c>
      <c r="AH8" s="13" t="s">
        <v>41</v>
      </c>
      <c r="AI8" s="14" t="s">
        <v>42</v>
      </c>
      <c r="AJ8" s="13" t="s">
        <v>41</v>
      </c>
      <c r="AK8" s="14" t="s">
        <v>42</v>
      </c>
      <c r="AL8" s="13" t="s">
        <v>41</v>
      </c>
      <c r="AM8" s="14" t="s">
        <v>42</v>
      </c>
      <c r="AN8" s="13" t="s">
        <v>41</v>
      </c>
      <c r="AO8" s="14" t="s">
        <v>42</v>
      </c>
      <c r="AP8" s="13" t="s">
        <v>41</v>
      </c>
      <c r="AQ8" s="14" t="s">
        <v>42</v>
      </c>
      <c r="AR8" s="13" t="s">
        <v>41</v>
      </c>
      <c r="AS8" s="14" t="s">
        <v>42</v>
      </c>
      <c r="AT8" s="13" t="s">
        <v>41</v>
      </c>
      <c r="AU8" s="14" t="s">
        <v>42</v>
      </c>
      <c r="AV8" s="13" t="s">
        <v>41</v>
      </c>
      <c r="AW8" s="14" t="s">
        <v>42</v>
      </c>
      <c r="AX8" s="13" t="s">
        <v>41</v>
      </c>
      <c r="AY8" s="14" t="s">
        <v>42</v>
      </c>
      <c r="AZ8" s="13" t="s">
        <v>41</v>
      </c>
      <c r="BA8" s="14" t="s">
        <v>42</v>
      </c>
      <c r="BB8" s="13" t="s">
        <v>41</v>
      </c>
      <c r="BC8" s="14" t="s">
        <v>42</v>
      </c>
      <c r="BD8" s="13" t="s">
        <v>41</v>
      </c>
      <c r="BE8" s="14" t="s">
        <v>42</v>
      </c>
      <c r="BF8" s="13" t="s">
        <v>41</v>
      </c>
      <c r="BG8" s="14" t="s">
        <v>42</v>
      </c>
      <c r="BH8" s="13" t="s">
        <v>41</v>
      </c>
      <c r="BI8" s="14" t="s">
        <v>42</v>
      </c>
      <c r="BJ8" s="13" t="s">
        <v>41</v>
      </c>
      <c r="BK8" s="14" t="s">
        <v>42</v>
      </c>
      <c r="BL8" s="13" t="s">
        <v>41</v>
      </c>
      <c r="BM8" s="14" t="s">
        <v>42</v>
      </c>
      <c r="BN8" s="13" t="s">
        <v>41</v>
      </c>
      <c r="BO8" s="14" t="s">
        <v>42</v>
      </c>
      <c r="BP8" s="13" t="s">
        <v>41</v>
      </c>
      <c r="BQ8" s="14" t="s">
        <v>42</v>
      </c>
      <c r="BR8" s="13" t="s">
        <v>41</v>
      </c>
      <c r="BS8" s="14" t="s">
        <v>42</v>
      </c>
      <c r="BT8" s="13" t="s">
        <v>41</v>
      </c>
      <c r="BU8" s="14" t="s">
        <v>42</v>
      </c>
      <c r="BV8" s="13" t="s">
        <v>41</v>
      </c>
      <c r="BW8" s="14" t="s">
        <v>42</v>
      </c>
      <c r="BX8" s="13" t="s">
        <v>41</v>
      </c>
      <c r="BY8" s="14" t="s">
        <v>42</v>
      </c>
      <c r="BZ8" s="13" t="s">
        <v>41</v>
      </c>
      <c r="CA8" s="14" t="s">
        <v>42</v>
      </c>
      <c r="CB8" s="13" t="s">
        <v>41</v>
      </c>
      <c r="CC8" s="14" t="s">
        <v>42</v>
      </c>
      <c r="CD8" s="13" t="s">
        <v>41</v>
      </c>
      <c r="CE8" s="14" t="s">
        <v>42</v>
      </c>
      <c r="CF8" s="13" t="s">
        <v>41</v>
      </c>
      <c r="CG8" s="14" t="s">
        <v>42</v>
      </c>
      <c r="CH8" s="13" t="s">
        <v>41</v>
      </c>
      <c r="CI8" s="14" t="s">
        <v>42</v>
      </c>
      <c r="CJ8" s="13" t="s">
        <v>41</v>
      </c>
      <c r="CK8" s="14" t="s">
        <v>42</v>
      </c>
      <c r="CL8" s="13" t="s">
        <v>41</v>
      </c>
      <c r="CM8" s="14" t="s">
        <v>42</v>
      </c>
      <c r="CN8" s="13" t="s">
        <v>41</v>
      </c>
      <c r="CO8" s="14" t="s">
        <v>42</v>
      </c>
      <c r="CP8" s="13" t="s">
        <v>41</v>
      </c>
      <c r="CQ8" s="14" t="s">
        <v>42</v>
      </c>
      <c r="CR8" s="13" t="s">
        <v>41</v>
      </c>
      <c r="CS8" s="14" t="s">
        <v>42</v>
      </c>
      <c r="CT8" s="13" t="s">
        <v>41</v>
      </c>
      <c r="CU8" s="14" t="s">
        <v>42</v>
      </c>
      <c r="CV8" s="13" t="s">
        <v>41</v>
      </c>
      <c r="CW8" s="14" t="s">
        <v>42</v>
      </c>
      <c r="CX8" s="13" t="s">
        <v>41</v>
      </c>
      <c r="CY8" s="14" t="s">
        <v>42</v>
      </c>
      <c r="CZ8" s="13" t="s">
        <v>41</v>
      </c>
      <c r="DA8" s="14" t="s">
        <v>42</v>
      </c>
      <c r="DB8" s="13" t="s">
        <v>41</v>
      </c>
      <c r="DC8" s="14" t="s">
        <v>42</v>
      </c>
      <c r="DD8" s="13" t="s">
        <v>41</v>
      </c>
      <c r="DE8" s="14" t="s">
        <v>42</v>
      </c>
      <c r="DF8" s="13" t="s">
        <v>41</v>
      </c>
      <c r="DG8" s="14" t="s">
        <v>42</v>
      </c>
      <c r="DH8" s="13" t="s">
        <v>41</v>
      </c>
      <c r="DI8" s="14" t="s">
        <v>42</v>
      </c>
      <c r="DJ8" s="13" t="s">
        <v>41</v>
      </c>
      <c r="DK8" s="14" t="s">
        <v>42</v>
      </c>
      <c r="DL8" s="13" t="s">
        <v>41</v>
      </c>
      <c r="DM8" s="14" t="s">
        <v>42</v>
      </c>
      <c r="DN8" s="13" t="s">
        <v>41</v>
      </c>
      <c r="DO8" s="14" t="s">
        <v>42</v>
      </c>
      <c r="DP8" s="13" t="s">
        <v>41</v>
      </c>
      <c r="DQ8" s="14" t="s">
        <v>42</v>
      </c>
    </row>
    <row r="9" spans="2:124" x14ac:dyDescent="0.3">
      <c r="B9" s="33"/>
      <c r="C9" s="34">
        <v>1</v>
      </c>
      <c r="D9" s="15">
        <v>2</v>
      </c>
      <c r="E9" s="16">
        <v>3</v>
      </c>
      <c r="F9" s="15">
        <v>4</v>
      </c>
      <c r="G9" s="16">
        <v>5</v>
      </c>
      <c r="H9" s="15">
        <v>6</v>
      </c>
      <c r="I9" s="16">
        <v>7</v>
      </c>
      <c r="J9" s="15">
        <v>8</v>
      </c>
      <c r="K9" s="16">
        <v>9</v>
      </c>
      <c r="L9" s="15">
        <v>10</v>
      </c>
      <c r="M9" s="16">
        <v>11</v>
      </c>
      <c r="N9" s="15">
        <v>12</v>
      </c>
      <c r="O9" s="16">
        <v>13</v>
      </c>
      <c r="P9" s="15">
        <v>14</v>
      </c>
      <c r="Q9" s="16">
        <v>15</v>
      </c>
      <c r="R9" s="15">
        <v>16</v>
      </c>
      <c r="S9" s="16">
        <v>17</v>
      </c>
      <c r="T9" s="15">
        <v>18</v>
      </c>
      <c r="U9" s="16">
        <v>19</v>
      </c>
      <c r="V9" s="15">
        <v>20</v>
      </c>
      <c r="W9" s="16">
        <v>21</v>
      </c>
      <c r="X9" s="15">
        <v>22</v>
      </c>
      <c r="Y9" s="16">
        <v>23</v>
      </c>
      <c r="Z9" s="15">
        <v>24</v>
      </c>
      <c r="AA9" s="16">
        <v>25</v>
      </c>
      <c r="AB9" s="15">
        <v>26</v>
      </c>
      <c r="AC9" s="16">
        <v>27</v>
      </c>
      <c r="AD9" s="15">
        <v>28</v>
      </c>
      <c r="AE9" s="16">
        <v>29</v>
      </c>
      <c r="AF9" s="15">
        <v>30</v>
      </c>
      <c r="AG9" s="16">
        <v>31</v>
      </c>
      <c r="AH9" s="15">
        <v>32</v>
      </c>
      <c r="AI9" s="16">
        <v>33</v>
      </c>
      <c r="AJ9" s="15">
        <v>34</v>
      </c>
      <c r="AK9" s="16">
        <v>35</v>
      </c>
      <c r="AL9" s="15">
        <v>36</v>
      </c>
      <c r="AM9" s="16">
        <v>37</v>
      </c>
      <c r="AN9" s="15">
        <v>38</v>
      </c>
      <c r="AO9" s="16">
        <v>39</v>
      </c>
      <c r="AP9" s="15">
        <v>40</v>
      </c>
      <c r="AQ9" s="16">
        <v>41</v>
      </c>
      <c r="AR9" s="15">
        <v>42</v>
      </c>
      <c r="AS9" s="16">
        <v>43</v>
      </c>
      <c r="AT9" s="15">
        <v>44</v>
      </c>
      <c r="AU9" s="16">
        <v>45</v>
      </c>
      <c r="AV9" s="15">
        <v>46</v>
      </c>
      <c r="AW9" s="16">
        <v>47</v>
      </c>
      <c r="AX9" s="15">
        <v>48</v>
      </c>
      <c r="AY9" s="16">
        <v>49</v>
      </c>
      <c r="AZ9" s="15">
        <v>50</v>
      </c>
      <c r="BA9" s="16">
        <v>51</v>
      </c>
      <c r="BB9" s="15">
        <v>52</v>
      </c>
      <c r="BC9" s="16">
        <v>53</v>
      </c>
      <c r="BD9" s="15">
        <v>54</v>
      </c>
      <c r="BE9" s="16">
        <v>55</v>
      </c>
      <c r="BF9" s="15">
        <v>56</v>
      </c>
      <c r="BG9" s="16">
        <v>57</v>
      </c>
      <c r="BH9" s="15">
        <v>58</v>
      </c>
      <c r="BI9" s="16">
        <v>59</v>
      </c>
      <c r="BJ9" s="15">
        <v>60</v>
      </c>
      <c r="BK9" s="16">
        <v>61</v>
      </c>
      <c r="BL9" s="15">
        <v>62</v>
      </c>
      <c r="BM9" s="16">
        <v>63</v>
      </c>
      <c r="BN9" s="15">
        <v>64</v>
      </c>
      <c r="BO9" s="16">
        <v>65</v>
      </c>
      <c r="BP9" s="15">
        <v>66</v>
      </c>
      <c r="BQ9" s="16">
        <v>67</v>
      </c>
      <c r="BR9" s="15">
        <v>68</v>
      </c>
      <c r="BS9" s="16">
        <v>69</v>
      </c>
      <c r="BT9" s="15">
        <v>70</v>
      </c>
      <c r="BU9" s="16">
        <v>71</v>
      </c>
      <c r="BV9" s="15">
        <v>72</v>
      </c>
      <c r="BW9" s="16">
        <v>73</v>
      </c>
      <c r="BX9" s="15">
        <v>74</v>
      </c>
      <c r="BY9" s="16">
        <v>75</v>
      </c>
      <c r="BZ9" s="15">
        <v>76</v>
      </c>
      <c r="CA9" s="16">
        <v>77</v>
      </c>
      <c r="CB9" s="15">
        <v>78</v>
      </c>
      <c r="CC9" s="16">
        <v>79</v>
      </c>
      <c r="CD9" s="15">
        <v>80</v>
      </c>
      <c r="CE9" s="16">
        <v>81</v>
      </c>
      <c r="CF9" s="15">
        <v>82</v>
      </c>
      <c r="CG9" s="16">
        <v>83</v>
      </c>
      <c r="CH9" s="15">
        <v>84</v>
      </c>
      <c r="CI9" s="16">
        <v>85</v>
      </c>
      <c r="CJ9" s="15">
        <v>86</v>
      </c>
      <c r="CK9" s="16">
        <v>87</v>
      </c>
      <c r="CL9" s="15">
        <v>88</v>
      </c>
      <c r="CM9" s="16">
        <v>89</v>
      </c>
      <c r="CN9" s="15">
        <v>90</v>
      </c>
      <c r="CO9" s="16">
        <v>91</v>
      </c>
      <c r="CP9" s="15">
        <v>92</v>
      </c>
      <c r="CQ9" s="16">
        <v>93</v>
      </c>
      <c r="CR9" s="15">
        <v>94</v>
      </c>
      <c r="CS9" s="16">
        <v>95</v>
      </c>
      <c r="CT9" s="15">
        <v>96</v>
      </c>
      <c r="CU9" s="16">
        <v>97</v>
      </c>
      <c r="CV9" s="15">
        <v>98</v>
      </c>
      <c r="CW9" s="16">
        <v>99</v>
      </c>
      <c r="CX9" s="15">
        <v>100</v>
      </c>
      <c r="CY9" s="16">
        <v>101</v>
      </c>
      <c r="CZ9" s="15">
        <v>102</v>
      </c>
      <c r="DA9" s="16">
        <v>103</v>
      </c>
      <c r="DB9" s="15">
        <v>104</v>
      </c>
      <c r="DC9" s="16">
        <v>105</v>
      </c>
      <c r="DD9" s="15">
        <v>106</v>
      </c>
      <c r="DE9" s="16">
        <v>107</v>
      </c>
      <c r="DF9" s="15">
        <v>108</v>
      </c>
      <c r="DG9" s="16">
        <v>109</v>
      </c>
      <c r="DH9" s="15">
        <v>110</v>
      </c>
      <c r="DI9" s="16">
        <v>111</v>
      </c>
      <c r="DJ9" s="15">
        <v>112</v>
      </c>
      <c r="DK9" s="16">
        <v>113</v>
      </c>
      <c r="DL9" s="15">
        <v>114</v>
      </c>
      <c r="DM9" s="16">
        <v>115</v>
      </c>
      <c r="DN9" s="15">
        <v>116</v>
      </c>
      <c r="DO9" s="16">
        <v>117</v>
      </c>
      <c r="DP9" s="15">
        <v>118</v>
      </c>
      <c r="DQ9" s="16">
        <v>119</v>
      </c>
    </row>
    <row r="10" spans="2:124" s="17" customFormat="1" ht="21" customHeight="1" x14ac:dyDescent="0.3">
      <c r="B10" s="18">
        <v>1</v>
      </c>
      <c r="C10" s="19" t="s">
        <v>44</v>
      </c>
      <c r="D10" s="20">
        <f t="shared" ref="D10:E10" si="0">F10+H10-DP10</f>
        <v>1602971.7610000002</v>
      </c>
      <c r="E10" s="20">
        <f t="shared" si="0"/>
        <v>1060287.6630000002</v>
      </c>
      <c r="F10" s="21">
        <f t="shared" ref="F10:I10" si="1">J10+V10+Z10+AD10+AX10+BJ10+CH10+CL10+CX10+DF10+DL10</f>
        <v>1348618.7</v>
      </c>
      <c r="G10" s="21">
        <f t="shared" si="1"/>
        <v>909458.23100000003</v>
      </c>
      <c r="H10" s="21">
        <f t="shared" si="1"/>
        <v>346506.76100000006</v>
      </c>
      <c r="I10" s="21">
        <f t="shared" si="1"/>
        <v>242983.13200000004</v>
      </c>
      <c r="J10" s="22">
        <f>+N10+R10</f>
        <v>674169</v>
      </c>
      <c r="K10" s="23">
        <f>O10+S10</f>
        <v>422771.58600000001</v>
      </c>
      <c r="L10" s="22">
        <f>+P10+T10</f>
        <v>43173.561000000002</v>
      </c>
      <c r="M10" s="22">
        <f>Q10+U10</f>
        <v>36182.36</v>
      </c>
      <c r="N10" s="26">
        <v>607469</v>
      </c>
      <c r="O10" s="21">
        <v>399207.02600000001</v>
      </c>
      <c r="P10" s="26">
        <v>14013.561</v>
      </c>
      <c r="Q10" s="21">
        <v>10563.86</v>
      </c>
      <c r="R10" s="25">
        <v>66700</v>
      </c>
      <c r="S10" s="21">
        <v>23564.560000000001</v>
      </c>
      <c r="T10" s="24">
        <v>29160</v>
      </c>
      <c r="U10" s="21">
        <v>25618.5</v>
      </c>
      <c r="V10" s="21">
        <v>1000</v>
      </c>
      <c r="W10" s="21">
        <v>0</v>
      </c>
      <c r="X10" s="25">
        <v>1790</v>
      </c>
      <c r="Y10" s="21">
        <v>1790</v>
      </c>
      <c r="Z10" s="21">
        <v>0</v>
      </c>
      <c r="AA10" s="21">
        <v>0</v>
      </c>
      <c r="AB10" s="21">
        <v>0</v>
      </c>
      <c r="AC10" s="21">
        <v>0</v>
      </c>
      <c r="AD10" s="21">
        <f>AH10+AL10+AP10+AT10</f>
        <v>11400</v>
      </c>
      <c r="AE10" s="23">
        <v>7200</v>
      </c>
      <c r="AF10" s="21">
        <f>AJ10+AN10+AR10+AV10</f>
        <v>99511.300000000047</v>
      </c>
      <c r="AG10" s="21">
        <f>AK10+AO10+AS10+AW10</f>
        <v>39964.722000000009</v>
      </c>
      <c r="AH10" s="21">
        <v>10400</v>
      </c>
      <c r="AI10" s="21">
        <v>7200</v>
      </c>
      <c r="AJ10" s="21">
        <v>79133.8</v>
      </c>
      <c r="AK10" s="21">
        <v>50209.574000000001</v>
      </c>
      <c r="AL10" s="21">
        <v>0</v>
      </c>
      <c r="AM10" s="21">
        <v>0</v>
      </c>
      <c r="AN10" s="21">
        <v>78561.899999999994</v>
      </c>
      <c r="AO10" s="21">
        <v>49641.347000000002</v>
      </c>
      <c r="AP10" s="21">
        <v>1000</v>
      </c>
      <c r="AQ10" s="21">
        <v>0</v>
      </c>
      <c r="AR10" s="21">
        <v>206250.6</v>
      </c>
      <c r="AS10" s="23">
        <v>164880.671</v>
      </c>
      <c r="AT10" s="21">
        <v>0</v>
      </c>
      <c r="AU10" s="21">
        <v>0</v>
      </c>
      <c r="AV10" s="21">
        <v>-264435</v>
      </c>
      <c r="AW10" s="23">
        <v>-224766.87</v>
      </c>
      <c r="AX10" s="25">
        <f>BB10+BF10</f>
        <v>0</v>
      </c>
      <c r="AY10" s="21">
        <f>BC10+BG10</f>
        <v>0</v>
      </c>
      <c r="AZ10" s="21">
        <f>BD10+BH10</f>
        <v>0</v>
      </c>
      <c r="BA10" s="21">
        <f>BE10+BI10</f>
        <v>0</v>
      </c>
      <c r="BB10" s="21">
        <v>0</v>
      </c>
      <c r="BC10" s="23">
        <v>0</v>
      </c>
      <c r="BD10" s="21">
        <v>0</v>
      </c>
      <c r="BE10" s="21">
        <v>0</v>
      </c>
      <c r="BF10" s="21">
        <v>0</v>
      </c>
      <c r="BG10" s="30">
        <v>0</v>
      </c>
      <c r="BH10" s="21">
        <v>0</v>
      </c>
      <c r="BI10" s="30">
        <v>0</v>
      </c>
      <c r="BJ10" s="21">
        <f>BN10+BR10+BV10+CD10</f>
        <v>311986</v>
      </c>
      <c r="BK10" s="23">
        <v>222452.29800000001</v>
      </c>
      <c r="BL10" s="21">
        <v>3400</v>
      </c>
      <c r="BM10" s="23">
        <v>2830.6</v>
      </c>
      <c r="BN10" s="21">
        <v>0</v>
      </c>
      <c r="BO10" s="21">
        <v>0</v>
      </c>
      <c r="BP10" s="21">
        <v>0</v>
      </c>
      <c r="BQ10" s="21">
        <v>0</v>
      </c>
      <c r="BR10" s="25">
        <v>0</v>
      </c>
      <c r="BS10" s="21">
        <v>0</v>
      </c>
      <c r="BT10" s="21">
        <v>0</v>
      </c>
      <c r="BU10" s="23">
        <v>0</v>
      </c>
      <c r="BV10" s="21">
        <v>0</v>
      </c>
      <c r="BW10" s="23">
        <v>0</v>
      </c>
      <c r="BX10" s="24">
        <v>0</v>
      </c>
      <c r="BY10" s="23">
        <v>0</v>
      </c>
      <c r="BZ10" s="21">
        <v>0</v>
      </c>
      <c r="CA10" s="21">
        <v>0</v>
      </c>
      <c r="CB10" s="21">
        <v>0</v>
      </c>
      <c r="CC10" s="23">
        <v>0</v>
      </c>
      <c r="CD10" s="21">
        <v>311986</v>
      </c>
      <c r="CE10" s="23">
        <v>222452.29800000001</v>
      </c>
      <c r="CF10" s="21">
        <v>3400</v>
      </c>
      <c r="CG10" s="23">
        <v>2830.6</v>
      </c>
      <c r="CH10" s="21">
        <v>1260</v>
      </c>
      <c r="CI10" s="23">
        <v>0</v>
      </c>
      <c r="CJ10" s="21">
        <v>0</v>
      </c>
      <c r="CK10" s="21"/>
      <c r="CL10" s="21">
        <v>96850</v>
      </c>
      <c r="CM10" s="23">
        <v>70782.125</v>
      </c>
      <c r="CN10" s="21">
        <v>92967</v>
      </c>
      <c r="CO10" s="23">
        <v>61906</v>
      </c>
      <c r="CP10" s="21">
        <v>87850</v>
      </c>
      <c r="CQ10" s="23">
        <v>70161.505000000005</v>
      </c>
      <c r="CR10" s="21">
        <v>92967</v>
      </c>
      <c r="CS10" s="23">
        <v>61906</v>
      </c>
      <c r="CT10" s="21">
        <v>80000</v>
      </c>
      <c r="CU10" s="23">
        <v>69182.505000000005</v>
      </c>
      <c r="CV10" s="21">
        <v>43575</v>
      </c>
      <c r="CW10" s="23">
        <v>36906</v>
      </c>
      <c r="CX10" s="21">
        <v>140000</v>
      </c>
      <c r="CY10" s="23">
        <v>89570.111000000004</v>
      </c>
      <c r="CZ10" s="21">
        <v>105664.9</v>
      </c>
      <c r="DA10" s="23">
        <v>100309.45</v>
      </c>
      <c r="DB10" s="21">
        <v>140000</v>
      </c>
      <c r="DC10" s="23">
        <v>89570.111000000004</v>
      </c>
      <c r="DD10" s="21">
        <v>105664.9</v>
      </c>
      <c r="DE10" s="23">
        <v>100309.5</v>
      </c>
      <c r="DF10" s="21">
        <v>19800</v>
      </c>
      <c r="DG10" s="23">
        <v>4528.4110000000001</v>
      </c>
      <c r="DH10" s="21">
        <v>0</v>
      </c>
      <c r="DI10" s="21"/>
      <c r="DJ10" s="21">
        <f t="shared" ref="DJ10:DK10" si="2">DL10+DN10-DP10</f>
        <v>0</v>
      </c>
      <c r="DK10" s="21">
        <f t="shared" si="2"/>
        <v>0</v>
      </c>
      <c r="DL10" s="21">
        <v>92153.7</v>
      </c>
      <c r="DM10" s="23">
        <v>92153.7</v>
      </c>
      <c r="DN10" s="24">
        <v>0</v>
      </c>
      <c r="DO10" s="23"/>
      <c r="DP10" s="31">
        <v>92153.7</v>
      </c>
      <c r="DQ10" s="23">
        <v>92153.7</v>
      </c>
    </row>
    <row r="11" spans="2:124" s="17" customFormat="1" ht="21" customHeight="1" x14ac:dyDescent="0.3">
      <c r="B11" s="60" t="s">
        <v>40</v>
      </c>
      <c r="C11" s="60"/>
      <c r="D11" s="27">
        <f t="shared" ref="D11:AI11" si="3">SUM(D10:D10)</f>
        <v>1602971.7610000002</v>
      </c>
      <c r="E11" s="27">
        <f t="shared" si="3"/>
        <v>1060287.6630000002</v>
      </c>
      <c r="F11" s="27">
        <f t="shared" si="3"/>
        <v>1348618.7</v>
      </c>
      <c r="G11" s="27">
        <f t="shared" si="3"/>
        <v>909458.23100000003</v>
      </c>
      <c r="H11" s="27">
        <f t="shared" si="3"/>
        <v>346506.76100000006</v>
      </c>
      <c r="I11" s="27">
        <f t="shared" si="3"/>
        <v>242983.13200000004</v>
      </c>
      <c r="J11" s="27">
        <f t="shared" si="3"/>
        <v>674169</v>
      </c>
      <c r="K11" s="27">
        <f t="shared" si="3"/>
        <v>422771.58600000001</v>
      </c>
      <c r="L11" s="27">
        <f t="shared" si="3"/>
        <v>43173.561000000002</v>
      </c>
      <c r="M11" s="27">
        <f t="shared" si="3"/>
        <v>36182.36</v>
      </c>
      <c r="N11" s="27">
        <f t="shared" si="3"/>
        <v>607469</v>
      </c>
      <c r="O11" s="27">
        <f t="shared" si="3"/>
        <v>399207.02600000001</v>
      </c>
      <c r="P11" s="27">
        <f t="shared" si="3"/>
        <v>14013.561</v>
      </c>
      <c r="Q11" s="27">
        <f t="shared" si="3"/>
        <v>10563.86</v>
      </c>
      <c r="R11" s="27">
        <f t="shared" si="3"/>
        <v>66700</v>
      </c>
      <c r="S11" s="27">
        <f t="shared" si="3"/>
        <v>23564.560000000001</v>
      </c>
      <c r="T11" s="27">
        <f t="shared" si="3"/>
        <v>29160</v>
      </c>
      <c r="U11" s="27">
        <f t="shared" si="3"/>
        <v>25618.5</v>
      </c>
      <c r="V11" s="27">
        <f t="shared" si="3"/>
        <v>1000</v>
      </c>
      <c r="W11" s="27">
        <f t="shared" si="3"/>
        <v>0</v>
      </c>
      <c r="X11" s="27">
        <f t="shared" si="3"/>
        <v>1790</v>
      </c>
      <c r="Y11" s="27">
        <f t="shared" si="3"/>
        <v>1790</v>
      </c>
      <c r="Z11" s="27">
        <f t="shared" si="3"/>
        <v>0</v>
      </c>
      <c r="AA11" s="27">
        <f t="shared" si="3"/>
        <v>0</v>
      </c>
      <c r="AB11" s="27">
        <f t="shared" si="3"/>
        <v>0</v>
      </c>
      <c r="AC11" s="27">
        <f t="shared" si="3"/>
        <v>0</v>
      </c>
      <c r="AD11" s="27">
        <f t="shared" si="3"/>
        <v>11400</v>
      </c>
      <c r="AE11" s="27">
        <f t="shared" si="3"/>
        <v>7200</v>
      </c>
      <c r="AF11" s="27">
        <f>AF10</f>
        <v>99511.300000000047</v>
      </c>
      <c r="AG11" s="27">
        <f t="shared" si="3"/>
        <v>39964.722000000009</v>
      </c>
      <c r="AH11" s="27">
        <f t="shared" si="3"/>
        <v>10400</v>
      </c>
      <c r="AI11" s="27">
        <f t="shared" si="3"/>
        <v>7200</v>
      </c>
      <c r="AJ11" s="27">
        <f t="shared" ref="AJ11:BJ11" si="4">SUM(AJ10:AJ10)</f>
        <v>79133.8</v>
      </c>
      <c r="AK11" s="27">
        <f t="shared" si="4"/>
        <v>50209.574000000001</v>
      </c>
      <c r="AL11" s="27">
        <f t="shared" si="4"/>
        <v>0</v>
      </c>
      <c r="AM11" s="27">
        <f t="shared" si="4"/>
        <v>0</v>
      </c>
      <c r="AN11" s="27">
        <f t="shared" si="4"/>
        <v>78561.899999999994</v>
      </c>
      <c r="AO11" s="27">
        <f t="shared" si="4"/>
        <v>49641.347000000002</v>
      </c>
      <c r="AP11" s="27">
        <f t="shared" si="4"/>
        <v>1000</v>
      </c>
      <c r="AQ11" s="27">
        <f t="shared" si="4"/>
        <v>0</v>
      </c>
      <c r="AR11" s="27">
        <f t="shared" si="4"/>
        <v>206250.6</v>
      </c>
      <c r="AS11" s="27">
        <f t="shared" si="4"/>
        <v>164880.671</v>
      </c>
      <c r="AT11" s="27">
        <f t="shared" si="4"/>
        <v>0</v>
      </c>
      <c r="AU11" s="27">
        <f t="shared" si="4"/>
        <v>0</v>
      </c>
      <c r="AV11" s="27">
        <f t="shared" si="4"/>
        <v>-264435</v>
      </c>
      <c r="AW11" s="27">
        <f t="shared" si="4"/>
        <v>-224766.87</v>
      </c>
      <c r="AX11" s="27">
        <f t="shared" si="4"/>
        <v>0</v>
      </c>
      <c r="AY11" s="27">
        <f t="shared" si="4"/>
        <v>0</v>
      </c>
      <c r="AZ11" s="27">
        <f t="shared" si="4"/>
        <v>0</v>
      </c>
      <c r="BA11" s="27">
        <f t="shared" si="4"/>
        <v>0</v>
      </c>
      <c r="BB11" s="27">
        <f t="shared" si="4"/>
        <v>0</v>
      </c>
      <c r="BC11" s="27">
        <f t="shared" si="4"/>
        <v>0</v>
      </c>
      <c r="BD11" s="27">
        <f t="shared" si="4"/>
        <v>0</v>
      </c>
      <c r="BE11" s="27">
        <f t="shared" si="4"/>
        <v>0</v>
      </c>
      <c r="BF11" s="27">
        <f t="shared" si="4"/>
        <v>0</v>
      </c>
      <c r="BG11" s="27">
        <f t="shared" si="4"/>
        <v>0</v>
      </c>
      <c r="BH11" s="27">
        <f t="shared" si="4"/>
        <v>0</v>
      </c>
      <c r="BI11" s="27">
        <f t="shared" si="4"/>
        <v>0</v>
      </c>
      <c r="BJ11" s="27">
        <f t="shared" si="4"/>
        <v>311986</v>
      </c>
      <c r="BK11" s="27">
        <f>BK10</f>
        <v>222452.29800000001</v>
      </c>
      <c r="BL11" s="27">
        <f t="shared" ref="BL11:CQ11" si="5">SUM(BL10:BL10)</f>
        <v>3400</v>
      </c>
      <c r="BM11" s="27">
        <f t="shared" si="5"/>
        <v>2830.6</v>
      </c>
      <c r="BN11" s="27">
        <f t="shared" si="5"/>
        <v>0</v>
      </c>
      <c r="BO11" s="27">
        <f t="shared" si="5"/>
        <v>0</v>
      </c>
      <c r="BP11" s="27">
        <f t="shared" si="5"/>
        <v>0</v>
      </c>
      <c r="BQ11" s="27">
        <f t="shared" si="5"/>
        <v>0</v>
      </c>
      <c r="BR11" s="27">
        <f t="shared" si="5"/>
        <v>0</v>
      </c>
      <c r="BS11" s="27">
        <f t="shared" si="5"/>
        <v>0</v>
      </c>
      <c r="BT11" s="27">
        <f t="shared" si="5"/>
        <v>0</v>
      </c>
      <c r="BU11" s="27">
        <f t="shared" si="5"/>
        <v>0</v>
      </c>
      <c r="BV11" s="27">
        <f t="shared" si="5"/>
        <v>0</v>
      </c>
      <c r="BW11" s="27">
        <f t="shared" si="5"/>
        <v>0</v>
      </c>
      <c r="BX11" s="27">
        <f t="shared" si="5"/>
        <v>0</v>
      </c>
      <c r="BY11" s="27">
        <f t="shared" si="5"/>
        <v>0</v>
      </c>
      <c r="BZ11" s="27">
        <f t="shared" si="5"/>
        <v>0</v>
      </c>
      <c r="CA11" s="27">
        <f t="shared" si="5"/>
        <v>0</v>
      </c>
      <c r="CB11" s="27">
        <f t="shared" si="5"/>
        <v>0</v>
      </c>
      <c r="CC11" s="27">
        <f t="shared" si="5"/>
        <v>0</v>
      </c>
      <c r="CD11" s="27">
        <f t="shared" si="5"/>
        <v>311986</v>
      </c>
      <c r="CE11" s="27">
        <f t="shared" si="5"/>
        <v>222452.29800000001</v>
      </c>
      <c r="CF11" s="27">
        <f t="shared" si="5"/>
        <v>3400</v>
      </c>
      <c r="CG11" s="27">
        <f t="shared" si="5"/>
        <v>2830.6</v>
      </c>
      <c r="CH11" s="27">
        <f t="shared" si="5"/>
        <v>1260</v>
      </c>
      <c r="CI11" s="27">
        <f t="shared" si="5"/>
        <v>0</v>
      </c>
      <c r="CJ11" s="27">
        <f t="shared" si="5"/>
        <v>0</v>
      </c>
      <c r="CK11" s="27">
        <f t="shared" si="5"/>
        <v>0</v>
      </c>
      <c r="CL11" s="27">
        <f t="shared" si="5"/>
        <v>96850</v>
      </c>
      <c r="CM11" s="27">
        <f t="shared" si="5"/>
        <v>70782.125</v>
      </c>
      <c r="CN11" s="27">
        <f t="shared" si="5"/>
        <v>92967</v>
      </c>
      <c r="CO11" s="27">
        <f t="shared" si="5"/>
        <v>61906</v>
      </c>
      <c r="CP11" s="27">
        <f t="shared" si="5"/>
        <v>87850</v>
      </c>
      <c r="CQ11" s="27">
        <f t="shared" si="5"/>
        <v>70161.505000000005</v>
      </c>
      <c r="CR11" s="27">
        <f t="shared" ref="CR11:DP11" si="6">SUM(CR10:CR10)</f>
        <v>92967</v>
      </c>
      <c r="CS11" s="27">
        <f t="shared" si="6"/>
        <v>61906</v>
      </c>
      <c r="CT11" s="27">
        <f t="shared" si="6"/>
        <v>80000</v>
      </c>
      <c r="CU11" s="27">
        <f t="shared" si="6"/>
        <v>69182.505000000005</v>
      </c>
      <c r="CV11" s="27">
        <f t="shared" si="6"/>
        <v>43575</v>
      </c>
      <c r="CW11" s="27">
        <f t="shared" si="6"/>
        <v>36906</v>
      </c>
      <c r="CX11" s="27">
        <f t="shared" si="6"/>
        <v>140000</v>
      </c>
      <c r="CY11" s="27">
        <f t="shared" si="6"/>
        <v>89570.111000000004</v>
      </c>
      <c r="CZ11" s="27">
        <f t="shared" si="6"/>
        <v>105664.9</v>
      </c>
      <c r="DA11" s="27">
        <f t="shared" si="6"/>
        <v>100309.45</v>
      </c>
      <c r="DB11" s="27">
        <f t="shared" si="6"/>
        <v>140000</v>
      </c>
      <c r="DC11" s="27">
        <f t="shared" si="6"/>
        <v>89570.111000000004</v>
      </c>
      <c r="DD11" s="27">
        <f t="shared" si="6"/>
        <v>105664.9</v>
      </c>
      <c r="DE11" s="27">
        <f t="shared" si="6"/>
        <v>100309.5</v>
      </c>
      <c r="DF11" s="27">
        <f t="shared" si="6"/>
        <v>19800</v>
      </c>
      <c r="DG11" s="27">
        <f t="shared" si="6"/>
        <v>4528.4110000000001</v>
      </c>
      <c r="DH11" s="27">
        <f t="shared" si="6"/>
        <v>0</v>
      </c>
      <c r="DI11" s="27">
        <f t="shared" si="6"/>
        <v>0</v>
      </c>
      <c r="DJ11" s="27">
        <f t="shared" si="6"/>
        <v>0</v>
      </c>
      <c r="DK11" s="27">
        <f t="shared" si="6"/>
        <v>0</v>
      </c>
      <c r="DL11" s="27">
        <f>DL10</f>
        <v>92153.7</v>
      </c>
      <c r="DM11" s="27">
        <f>DM10</f>
        <v>92153.7</v>
      </c>
      <c r="DN11" s="27">
        <f t="shared" si="6"/>
        <v>0</v>
      </c>
      <c r="DO11" s="27">
        <f t="shared" si="6"/>
        <v>0</v>
      </c>
      <c r="DP11" s="27">
        <f t="shared" si="6"/>
        <v>92153.7</v>
      </c>
      <c r="DQ11" s="27">
        <f>DQ10</f>
        <v>92153.7</v>
      </c>
    </row>
    <row r="12" spans="2:124" ht="21" customHeight="1" x14ac:dyDescent="0.3">
      <c r="E12" s="29"/>
    </row>
    <row r="13" spans="2:124" ht="21" customHeight="1" x14ac:dyDescent="0.3">
      <c r="DO13" s="35" t="s">
        <v>45</v>
      </c>
      <c r="DP13" s="35"/>
      <c r="DQ13" s="35"/>
      <c r="DR13" s="35"/>
      <c r="DS13" s="35"/>
      <c r="DT13" s="35"/>
    </row>
    <row r="14" spans="2:124" ht="21" customHeight="1" x14ac:dyDescent="0.3">
      <c r="DO14" s="36" t="s">
        <v>46</v>
      </c>
      <c r="DP14" s="36"/>
      <c r="DQ14" s="36"/>
      <c r="DR14" s="36"/>
      <c r="DS14" s="36"/>
      <c r="DT14" s="36"/>
    </row>
    <row r="15" spans="2:124" ht="21" customHeight="1" x14ac:dyDescent="0.3"/>
    <row r="16" spans="2:124" ht="21" customHeight="1" x14ac:dyDescent="0.3"/>
    <row r="17" ht="21" customHeight="1" x14ac:dyDescent="0.3"/>
    <row r="18" ht="21" customHeight="1" x14ac:dyDescent="0.3"/>
    <row r="19" ht="21" customHeight="1" x14ac:dyDescent="0.3"/>
    <row r="20" ht="21" customHeight="1" x14ac:dyDescent="0.3"/>
    <row r="21" ht="21" customHeight="1" x14ac:dyDescent="0.3"/>
    <row r="22" ht="21" customHeight="1" x14ac:dyDescent="0.3"/>
    <row r="23" ht="21" customHeight="1" x14ac:dyDescent="0.3"/>
    <row r="24" ht="21" customHeight="1" x14ac:dyDescent="0.3"/>
    <row r="25" ht="21" customHeight="1" x14ac:dyDescent="0.3"/>
    <row r="26" ht="21" customHeight="1" x14ac:dyDescent="0.3"/>
    <row r="27" ht="21" customHeight="1" x14ac:dyDescent="0.3"/>
    <row r="28" ht="21" customHeight="1" x14ac:dyDescent="0.3"/>
    <row r="29" ht="21" customHeight="1" x14ac:dyDescent="0.3"/>
    <row r="30" ht="21" customHeight="1" x14ac:dyDescent="0.3"/>
    <row r="31" ht="21" customHeight="1" x14ac:dyDescent="0.3"/>
    <row r="32" ht="21" customHeight="1" x14ac:dyDescent="0.3"/>
    <row r="33" ht="21" customHeight="1" x14ac:dyDescent="0.3"/>
    <row r="34" ht="21" customHeight="1" x14ac:dyDescent="0.3"/>
    <row r="35" ht="21" customHeight="1" x14ac:dyDescent="0.3"/>
    <row r="36" ht="21" customHeight="1" x14ac:dyDescent="0.3"/>
    <row r="37" ht="21" customHeight="1" x14ac:dyDescent="0.3"/>
    <row r="38" ht="21" customHeight="1" x14ac:dyDescent="0.3"/>
    <row r="39" ht="21" customHeight="1" x14ac:dyDescent="0.3"/>
    <row r="40" ht="21" customHeight="1" x14ac:dyDescent="0.3"/>
    <row r="41" ht="21" customHeight="1" x14ac:dyDescent="0.3"/>
    <row r="42" ht="21" customHeight="1" x14ac:dyDescent="0.3"/>
    <row r="43" ht="21" customHeight="1" x14ac:dyDescent="0.3"/>
    <row r="44" ht="21" customHeight="1" x14ac:dyDescent="0.3"/>
    <row r="45" ht="21" customHeight="1" x14ac:dyDescent="0.3"/>
    <row r="46" ht="21" customHeight="1" x14ac:dyDescent="0.3"/>
    <row r="47" ht="21" customHeight="1" x14ac:dyDescent="0.3"/>
    <row r="48" ht="21" customHeight="1" x14ac:dyDescent="0.3"/>
    <row r="49" ht="21" customHeight="1" x14ac:dyDescent="0.3"/>
    <row r="50" ht="21" customHeight="1" x14ac:dyDescent="0.3"/>
    <row r="51" ht="21" customHeight="1" x14ac:dyDescent="0.3"/>
    <row r="52" ht="21" customHeight="1" x14ac:dyDescent="0.3"/>
    <row r="53" ht="21" customHeight="1" x14ac:dyDescent="0.3"/>
    <row r="54" ht="21" customHeight="1" x14ac:dyDescent="0.3"/>
    <row r="55" ht="21" customHeight="1" x14ac:dyDescent="0.3"/>
    <row r="56" ht="21" customHeight="1" x14ac:dyDescent="0.3"/>
    <row r="57" ht="21" customHeight="1" x14ac:dyDescent="0.3"/>
    <row r="58" ht="21" customHeight="1" x14ac:dyDescent="0.3"/>
    <row r="59" ht="21" customHeight="1" x14ac:dyDescent="0.3"/>
    <row r="60" ht="21" customHeight="1" x14ac:dyDescent="0.3"/>
    <row r="61" ht="21" customHeight="1" x14ac:dyDescent="0.3"/>
    <row r="62" ht="21" customHeight="1" x14ac:dyDescent="0.3"/>
    <row r="63" ht="21" customHeight="1" x14ac:dyDescent="0.3"/>
    <row r="64" ht="21" customHeight="1" x14ac:dyDescent="0.3"/>
    <row r="65" ht="21" customHeight="1" x14ac:dyDescent="0.3"/>
    <row r="66" ht="21" customHeight="1" x14ac:dyDescent="0.3"/>
    <row r="67" ht="21" customHeight="1" x14ac:dyDescent="0.3"/>
    <row r="68" ht="21" customHeight="1" x14ac:dyDescent="0.3"/>
    <row r="69" ht="21" customHeight="1" x14ac:dyDescent="0.3"/>
    <row r="70" ht="21" customHeight="1" x14ac:dyDescent="0.3"/>
    <row r="71" ht="21" customHeight="1" x14ac:dyDescent="0.3"/>
    <row r="72" ht="21" customHeight="1" x14ac:dyDescent="0.3"/>
    <row r="73" ht="21" customHeight="1" x14ac:dyDescent="0.3"/>
    <row r="74" ht="21" customHeight="1" x14ac:dyDescent="0.3"/>
    <row r="75" ht="21" customHeight="1" x14ac:dyDescent="0.3"/>
    <row r="76" ht="21" customHeight="1" x14ac:dyDescent="0.3"/>
    <row r="77" ht="21" customHeight="1" x14ac:dyDescent="0.3"/>
    <row r="78" ht="21" customHeight="1" x14ac:dyDescent="0.3"/>
    <row r="79" ht="21" customHeight="1" x14ac:dyDescent="0.3"/>
    <row r="80" ht="21" customHeight="1" x14ac:dyDescent="0.3"/>
    <row r="81" ht="21" customHeight="1" x14ac:dyDescent="0.3"/>
    <row r="82" ht="21" customHeight="1" x14ac:dyDescent="0.3"/>
    <row r="83" ht="21" customHeight="1" x14ac:dyDescent="0.3"/>
    <row r="84" ht="21" customHeight="1" x14ac:dyDescent="0.3"/>
    <row r="85" ht="21" customHeight="1" x14ac:dyDescent="0.3"/>
    <row r="86" ht="21" customHeight="1" x14ac:dyDescent="0.3"/>
    <row r="87" ht="21" customHeight="1" x14ac:dyDescent="0.3"/>
    <row r="88" ht="21" customHeight="1" x14ac:dyDescent="0.3"/>
    <row r="89" ht="21" customHeight="1" x14ac:dyDescent="0.3"/>
    <row r="90" ht="21" customHeight="1" x14ac:dyDescent="0.3"/>
    <row r="91" ht="21" customHeight="1" x14ac:dyDescent="0.3"/>
    <row r="92" ht="21" customHeight="1" x14ac:dyDescent="0.3"/>
    <row r="93" ht="21" customHeight="1" x14ac:dyDescent="0.3"/>
    <row r="94" ht="21" customHeight="1" x14ac:dyDescent="0.3"/>
    <row r="95" ht="21" customHeight="1" x14ac:dyDescent="0.3"/>
    <row r="96" ht="21" customHeight="1" x14ac:dyDescent="0.3"/>
    <row r="97" ht="21" customHeight="1" x14ac:dyDescent="0.3"/>
    <row r="98" ht="21" customHeight="1" x14ac:dyDescent="0.3"/>
    <row r="99" ht="21" customHeight="1" x14ac:dyDescent="0.3"/>
    <row r="100" ht="18" customHeight="1" x14ac:dyDescent="0.3"/>
  </sheetData>
  <protectedRanges>
    <protectedRange sqref="AW10" name="Range1_9_4"/>
    <protectedRange sqref="K10" name="Range1_28"/>
    <protectedRange sqref="AS10" name="Range1_1_5"/>
    <protectedRange sqref="AE10" name="Range1_2_5"/>
    <protectedRange sqref="BC10" name="Range1_3_5"/>
    <protectedRange sqref="BK10" name="Range1_4_5"/>
    <protectedRange sqref="BM10" name="Range1_5_5"/>
    <protectedRange sqref="BU10" name="Range1_6_4"/>
    <protectedRange sqref="BW10" name="Range1_7_4"/>
    <protectedRange sqref="BY10" name="Range1_8_4"/>
    <protectedRange sqref="CC10" name="Range1_10_4"/>
    <protectedRange sqref="CE10" name="Range1_11_4"/>
    <protectedRange sqref="CI10" name="Range1_13_4"/>
    <protectedRange sqref="CM10" name="Range1_14_4"/>
    <protectedRange sqref="CO10" name="Range1_15_4"/>
    <protectedRange sqref="CQ10" name="Range1_16_4"/>
    <protectedRange sqref="CS10" name="Range1_17_4"/>
    <protectedRange sqref="CU10" name="Range1_18_4"/>
    <protectedRange sqref="CW10" name="Range1_19_4"/>
    <protectedRange sqref="CY10" name="Range1_20_4"/>
    <protectedRange sqref="DE10" name="Range1_23_4"/>
    <protectedRange sqref="DM10" name="Range2_1_4"/>
    <protectedRange sqref="DO10" name="Range2_2_4"/>
    <protectedRange sqref="DQ10" name="Range2_3_4"/>
    <protectedRange sqref="CG10" name="Range1_25_4"/>
    <protectedRange sqref="BG10" name="Range1"/>
    <protectedRange sqref="BI10" name="Range1_12"/>
    <protectedRange sqref="DG10" name="Range1_2"/>
  </protectedRanges>
  <mergeCells count="102">
    <mergeCell ref="B11:C11"/>
    <mergeCell ref="DP7:DQ7"/>
    <mergeCell ref="BZ6:CC6"/>
    <mergeCell ref="CD6:CG6"/>
    <mergeCell ref="CP6:CS6"/>
    <mergeCell ref="CT6:CW6"/>
    <mergeCell ref="DB6:DE6"/>
    <mergeCell ref="D7:E7"/>
    <mergeCell ref="F7:G7"/>
    <mergeCell ref="H7:I7"/>
    <mergeCell ref="J7:K7"/>
    <mergeCell ref="L7:M7"/>
    <mergeCell ref="N7:O7"/>
    <mergeCell ref="P7:Q7"/>
    <mergeCell ref="R7:S7"/>
    <mergeCell ref="T7:U7"/>
    <mergeCell ref="AD5:AG6"/>
    <mergeCell ref="AF7:AG7"/>
    <mergeCell ref="AH7:AI7"/>
    <mergeCell ref="AJ7:AK7"/>
    <mergeCell ref="AL7:AM7"/>
    <mergeCell ref="AN7:AO7"/>
    <mergeCell ref="V7:W7"/>
    <mergeCell ref="X7:Y7"/>
    <mergeCell ref="Z7:AA7"/>
    <mergeCell ref="AB7:AC7"/>
    <mergeCell ref="AD7:AE7"/>
    <mergeCell ref="B1:AC1"/>
    <mergeCell ref="B2:Q2"/>
    <mergeCell ref="G3:J3"/>
    <mergeCell ref="P3:Q3"/>
    <mergeCell ref="AB3:AC3"/>
    <mergeCell ref="J5:M6"/>
    <mergeCell ref="N5:U5"/>
    <mergeCell ref="V5:Y6"/>
    <mergeCell ref="Z5:AC6"/>
    <mergeCell ref="DP5:DQ6"/>
    <mergeCell ref="AH5:AI5"/>
    <mergeCell ref="AX5:BA6"/>
    <mergeCell ref="BJ5:BM6"/>
    <mergeCell ref="CB5:CG5"/>
    <mergeCell ref="CH5:CK6"/>
    <mergeCell ref="BF6:BI6"/>
    <mergeCell ref="BN6:BQ6"/>
    <mergeCell ref="BR6:BU6"/>
    <mergeCell ref="BV6:BY6"/>
    <mergeCell ref="AH6:AK6"/>
    <mergeCell ref="AL6:AO6"/>
    <mergeCell ref="AP6:AS6"/>
    <mergeCell ref="AT6:AW6"/>
    <mergeCell ref="BB6:BE6"/>
    <mergeCell ref="CL5:CO6"/>
    <mergeCell ref="CX5:DA6"/>
    <mergeCell ref="DF5:DI6"/>
    <mergeCell ref="DJ5:DO6"/>
    <mergeCell ref="BN7:BO7"/>
    <mergeCell ref="BP7:BQ7"/>
    <mergeCell ref="BR7:BS7"/>
    <mergeCell ref="BV7:BW7"/>
    <mergeCell ref="BZ7:CA7"/>
    <mergeCell ref="DN7:DO7"/>
    <mergeCell ref="DD7:DE7"/>
    <mergeCell ref="CR7:CS7"/>
    <mergeCell ref="CX7:CY7"/>
    <mergeCell ref="CT7:CU7"/>
    <mergeCell ref="CV7:CW7"/>
    <mergeCell ref="CF7:CG7"/>
    <mergeCell ref="CH7:CI7"/>
    <mergeCell ref="CJ7:CK7"/>
    <mergeCell ref="CZ7:DA7"/>
    <mergeCell ref="DB7:DC7"/>
    <mergeCell ref="DF7:DG7"/>
    <mergeCell ref="DJ7:DK7"/>
    <mergeCell ref="DL7:DM7"/>
    <mergeCell ref="CL7:CM7"/>
    <mergeCell ref="CN7:CO7"/>
    <mergeCell ref="CP7:CQ7"/>
    <mergeCell ref="DH7:DI7"/>
    <mergeCell ref="DO13:DT13"/>
    <mergeCell ref="DO14:DT14"/>
    <mergeCell ref="BB7:BC7"/>
    <mergeCell ref="BD7:BE7"/>
    <mergeCell ref="BH7:BI7"/>
    <mergeCell ref="BJ7:BK7"/>
    <mergeCell ref="B4:B8"/>
    <mergeCell ref="C4:C8"/>
    <mergeCell ref="AT7:AU7"/>
    <mergeCell ref="AZ7:BA7"/>
    <mergeCell ref="AP7:AQ7"/>
    <mergeCell ref="AR7:AS7"/>
    <mergeCell ref="AV7:AW7"/>
    <mergeCell ref="AX7:AY7"/>
    <mergeCell ref="N6:Q6"/>
    <mergeCell ref="R6:U6"/>
    <mergeCell ref="D4:I6"/>
    <mergeCell ref="J4:DQ4"/>
    <mergeCell ref="BX7:BY7"/>
    <mergeCell ref="CB7:CC7"/>
    <mergeCell ref="CD7:CE7"/>
    <mergeCell ref="BF7:BG7"/>
    <mergeCell ref="BL7:BM7"/>
    <mergeCell ref="BT7:BU7"/>
  </mergeCells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Armavir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2024-10-01T08:52:15Z</dcterms:modified>
</cp:coreProperties>
</file>